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IDIPRON\MAPAS DE RIESGOS\3 Seguimiento 2025\gestion\"/>
    </mc:Choice>
  </mc:AlternateContent>
  <xr:revisionPtr revIDLastSave="0" documentId="13_ncr:1_{1A63F47A-30B5-4036-8D37-15D1F7E227DD}" xr6:coauthVersionLast="47" xr6:coauthVersionMax="47" xr10:uidLastSave="{00000000-0000-0000-0000-000000000000}"/>
  <bookViews>
    <workbookView xWindow="-120" yWindow="-120" windowWidth="29040" windowHeight="15840" tabRatio="842" xr2:uid="{E9951750-6718-4E65-99C4-7D8C6E70D595}"/>
  </bookViews>
  <sheets>
    <sheet name="Direccionamiento Estrategico" sheetId="7" r:id="rId1"/>
    <sheet name="Servicio a la Ciudadania" sheetId="9" r:id="rId2"/>
    <sheet name="Comunicacion Estrategica" sheetId="10" r:id="rId3"/>
    <sheet name="Conocimiento y la Innovacion" sheetId="11" r:id="rId4"/>
    <sheet name="Gestion Tics" sheetId="12" r:id="rId5"/>
  </sheets>
  <externalReferences>
    <externalReference r:id="rId6"/>
    <externalReference r:id="rId7"/>
    <externalReference r:id="rId8"/>
    <externalReference r:id="rId9"/>
    <externalReference r:id="rId10"/>
    <externalReference r:id="rId11"/>
  </externalReferences>
  <definedNames>
    <definedName name="_xlnm.Print_Area" localSheetId="2">'Comunicacion Estrategica'!$A$1:$BB$20</definedName>
    <definedName name="_xlnm.Print_Area" localSheetId="3">'Conocimiento y la Innovacion'!$A$1:$BB$21</definedName>
    <definedName name="_xlnm.Print_Area" localSheetId="0">'Direccionamiento Estrategico'!$A$1:$BB$23</definedName>
    <definedName name="_xlnm.Print_Area" localSheetId="4">'Gestion Tics'!$A$1:$BB$21</definedName>
    <definedName name="_xlnm.Print_Area" localSheetId="1">'Servicio a la Ciudadania'!$A$1:$BB$22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23" i="12" l="1"/>
  <c r="AA23" i="12"/>
  <c r="X23" i="12"/>
  <c r="AA22" i="12"/>
  <c r="X22" i="12"/>
  <c r="AA21" i="12"/>
  <c r="X21" i="12"/>
  <c r="AF20" i="12"/>
  <c r="AA20" i="12"/>
  <c r="X20" i="12"/>
  <c r="AG20" i="12" s="1"/>
  <c r="AH20" i="12" s="1"/>
  <c r="K20" i="12"/>
  <c r="L20" i="12" s="1"/>
  <c r="M20" i="12" s="1"/>
  <c r="I20" i="12"/>
  <c r="AI20" i="12" s="1"/>
  <c r="H20" i="12"/>
  <c r="AF19" i="12"/>
  <c r="AA19" i="12"/>
  <c r="X19" i="12"/>
  <c r="AK19" i="12" s="1"/>
  <c r="AJ19" i="12" s="1"/>
  <c r="AF18" i="12"/>
  <c r="AA18" i="12"/>
  <c r="X18" i="12"/>
  <c r="AF17" i="12"/>
  <c r="AA17" i="12"/>
  <c r="AI17" i="12" s="1"/>
  <c r="X17" i="12"/>
  <c r="AK17" i="12" s="1"/>
  <c r="AJ17" i="12" s="1"/>
  <c r="M17" i="12"/>
  <c r="K17" i="12"/>
  <c r="I17" i="12"/>
  <c r="H17" i="12"/>
  <c r="N17" i="12" s="1"/>
  <c r="O17" i="12" s="1"/>
  <c r="N20" i="12" l="1"/>
  <c r="O20" i="12" s="1"/>
  <c r="AK20" i="12"/>
  <c r="AJ20" i="12" s="1"/>
  <c r="AL20" i="12" s="1"/>
  <c r="AM20" i="12" s="1"/>
  <c r="AG18" i="12"/>
  <c r="AK18" i="12"/>
  <c r="AJ18" i="12" s="1"/>
  <c r="AG21" i="12"/>
  <c r="AG17" i="12"/>
  <c r="AH17" i="12" s="1"/>
  <c r="AL17" i="12" s="1"/>
  <c r="AM17" i="12" s="1"/>
  <c r="AK21" i="12"/>
  <c r="AJ21" i="12" s="1"/>
  <c r="AI21" i="12" l="1"/>
  <c r="AG22" i="12" s="1"/>
  <c r="AH21" i="12"/>
  <c r="AL21" i="12" s="1"/>
  <c r="AM21" i="12" s="1"/>
  <c r="AI18" i="12"/>
  <c r="AG19" i="12" s="1"/>
  <c r="AH18" i="12"/>
  <c r="AL18" i="12" s="1"/>
  <c r="AM18" i="12" s="1"/>
  <c r="AK22" i="12"/>
  <c r="AJ22" i="12" l="1"/>
  <c r="AK23" i="12"/>
  <c r="AJ23" i="12" s="1"/>
  <c r="AI19" i="12"/>
  <c r="AH19" i="12"/>
  <c r="AL19" i="12" s="1"/>
  <c r="AM19" i="12" s="1"/>
  <c r="AI22" i="12"/>
  <c r="AG23" i="12" s="1"/>
  <c r="AH22" i="12"/>
  <c r="AL22" i="12" s="1"/>
  <c r="AM22" i="12" s="1"/>
  <c r="AI23" i="12" l="1"/>
  <c r="AH23" i="12"/>
  <c r="AL23" i="12" s="1"/>
  <c r="AM23" i="12" s="1"/>
  <c r="AM19" i="11" l="1"/>
  <c r="AF19" i="11"/>
  <c r="AA19" i="11"/>
  <c r="X19" i="11"/>
  <c r="AM18" i="11"/>
  <c r="AF18" i="11"/>
  <c r="AA18" i="11"/>
  <c r="X18" i="11"/>
  <c r="AM17" i="11"/>
  <c r="AF17" i="11"/>
  <c r="AA17" i="11"/>
  <c r="X17" i="11"/>
  <c r="K17" i="11"/>
  <c r="L17" i="11" s="1"/>
  <c r="M17" i="11" s="1"/>
  <c r="H17" i="11"/>
  <c r="I17" i="11" s="1"/>
  <c r="N17" i="11" l="1"/>
  <c r="O17" i="11" s="1"/>
  <c r="AF24" i="10" l="1"/>
  <c r="AA24" i="10"/>
  <c r="X24" i="10"/>
  <c r="AF23" i="10"/>
  <c r="AA23" i="10"/>
  <c r="X23" i="10"/>
  <c r="K23" i="10"/>
  <c r="L23" i="10" s="1"/>
  <c r="M23" i="10" s="1"/>
  <c r="H23" i="10"/>
  <c r="AF22" i="10"/>
  <c r="AA22" i="10"/>
  <c r="X22" i="10"/>
  <c r="AF21" i="10"/>
  <c r="AA21" i="10"/>
  <c r="X21" i="10"/>
  <c r="K21" i="10"/>
  <c r="L21" i="10" s="1"/>
  <c r="M21" i="10" s="1"/>
  <c r="I21" i="10"/>
  <c r="AI21" i="10" s="1"/>
  <c r="H21" i="10"/>
  <c r="AF20" i="10"/>
  <c r="AA20" i="10"/>
  <c r="X20" i="10"/>
  <c r="AF19" i="10"/>
  <c r="AA19" i="10"/>
  <c r="X19" i="10"/>
  <c r="AF18" i="10"/>
  <c r="AA18" i="10"/>
  <c r="X18" i="10"/>
  <c r="AF17" i="10"/>
  <c r="AA17" i="10"/>
  <c r="X17" i="10"/>
  <c r="K17" i="10"/>
  <c r="L17" i="10" s="1"/>
  <c r="M17" i="10" s="1"/>
  <c r="H17" i="10"/>
  <c r="N17" i="10" l="1"/>
  <c r="O17" i="10" s="1"/>
  <c r="AG22" i="10"/>
  <c r="AK21" i="10"/>
  <c r="AJ21" i="10" s="1"/>
  <c r="N23" i="10"/>
  <c r="O23" i="10" s="1"/>
  <c r="AK20" i="10"/>
  <c r="AJ20" i="10" s="1"/>
  <c r="N21" i="10"/>
  <c r="O21" i="10" s="1"/>
  <c r="AK22" i="10"/>
  <c r="AJ22" i="10" s="1"/>
  <c r="AK23" i="10"/>
  <c r="AJ23" i="10" s="1"/>
  <c r="AG21" i="10"/>
  <c r="AH21" i="10" s="1"/>
  <c r="AL21" i="10" s="1"/>
  <c r="AM21" i="10" s="1"/>
  <c r="I17" i="10"/>
  <c r="AI17" i="10" s="1"/>
  <c r="AG18" i="10" s="1"/>
  <c r="AK18" i="10"/>
  <c r="AJ18" i="10" s="1"/>
  <c r="I23" i="10"/>
  <c r="AI23" i="10" s="1"/>
  <c r="AG24" i="10" s="1"/>
  <c r="AK17" i="10"/>
  <c r="AJ17" i="10" s="1"/>
  <c r="AK24" i="10"/>
  <c r="AJ24" i="10" s="1"/>
  <c r="AH18" i="10" l="1"/>
  <c r="AL18" i="10" s="1"/>
  <c r="AM18" i="10" s="1"/>
  <c r="AI18" i="10"/>
  <c r="AG19" i="10" s="1"/>
  <c r="AI24" i="10"/>
  <c r="AH24" i="10"/>
  <c r="AL24" i="10" s="1"/>
  <c r="AM24" i="10" s="1"/>
  <c r="AG17" i="10"/>
  <c r="AH17" i="10" s="1"/>
  <c r="AL17" i="10" s="1"/>
  <c r="AM17" i="10" s="1"/>
  <c r="AG23" i="10"/>
  <c r="AH23" i="10" s="1"/>
  <c r="AL23" i="10" s="1"/>
  <c r="AM23" i="10" s="1"/>
  <c r="AK19" i="10"/>
  <c r="AJ19" i="10" s="1"/>
  <c r="AH22" i="10"/>
  <c r="AL22" i="10" s="1"/>
  <c r="AM22" i="10" s="1"/>
  <c r="AI22" i="10"/>
  <c r="AH19" i="10" l="1"/>
  <c r="AL19" i="10" s="1"/>
  <c r="AM19" i="10" s="1"/>
  <c r="AI19" i="10"/>
  <c r="AG20" i="10" s="1"/>
  <c r="AH20" i="10" l="1"/>
  <c r="AL20" i="10" s="1"/>
  <c r="AM20" i="10" s="1"/>
  <c r="AI20" i="10"/>
  <c r="AF24" i="9" l="1"/>
  <c r="AA24" i="9"/>
  <c r="X24" i="9"/>
  <c r="AF23" i="9"/>
  <c r="AA23" i="9"/>
  <c r="X23" i="9"/>
  <c r="K23" i="9"/>
  <c r="L23" i="9" s="1"/>
  <c r="M23" i="9" s="1"/>
  <c r="H23" i="9"/>
  <c r="AF20" i="9"/>
  <c r="AA20" i="9"/>
  <c r="X20" i="9"/>
  <c r="AF19" i="9"/>
  <c r="AA19" i="9"/>
  <c r="X19" i="9"/>
  <c r="AF18" i="9"/>
  <c r="AA18" i="9"/>
  <c r="X18" i="9"/>
  <c r="AF17" i="9"/>
  <c r="AA17" i="9"/>
  <c r="X17" i="9"/>
  <c r="K17" i="9"/>
  <c r="L17" i="9" s="1"/>
  <c r="M17" i="9" s="1"/>
  <c r="H17" i="9"/>
  <c r="N23" i="9" l="1"/>
  <c r="O23" i="9" s="1"/>
  <c r="N17" i="9"/>
  <c r="O17" i="9" s="1"/>
  <c r="AK20" i="9"/>
  <c r="AJ20" i="9" s="1"/>
  <c r="AK23" i="9"/>
  <c r="AJ23" i="9" s="1"/>
  <c r="AK17" i="9"/>
  <c r="AJ17" i="9" s="1"/>
  <c r="I23" i="9"/>
  <c r="AI23" i="9" s="1"/>
  <c r="AG24" i="9" s="1"/>
  <c r="I17" i="9"/>
  <c r="AI17" i="9" s="1"/>
  <c r="AG18" i="9" s="1"/>
  <c r="AK24" i="9"/>
  <c r="AJ24" i="9" s="1"/>
  <c r="AI18" i="9" l="1"/>
  <c r="AG19" i="9" s="1"/>
  <c r="AH18" i="9"/>
  <c r="AK18" i="9"/>
  <c r="AG17" i="9"/>
  <c r="AH17" i="9" s="1"/>
  <c r="AL17" i="9" s="1"/>
  <c r="AM17" i="9" s="1"/>
  <c r="AG23" i="9"/>
  <c r="AH23" i="9" s="1"/>
  <c r="AL23" i="9" s="1"/>
  <c r="AM23" i="9" s="1"/>
  <c r="AI24" i="9"/>
  <c r="AH24" i="9"/>
  <c r="AL24" i="9" s="1"/>
  <c r="AM24" i="9" s="1"/>
  <c r="AJ18" i="9" l="1"/>
  <c r="AL18" i="9" s="1"/>
  <c r="AM18" i="9" s="1"/>
  <c r="AK19" i="9"/>
  <c r="AJ19" i="9" s="1"/>
  <c r="AI19" i="9"/>
  <c r="AG20" i="9" s="1"/>
  <c r="AH19" i="9"/>
  <c r="AH20" i="9" l="1"/>
  <c r="AL20" i="9" s="1"/>
  <c r="AM20" i="9" s="1"/>
  <c r="AI20" i="9"/>
  <c r="AL19" i="9"/>
  <c r="AM19" i="9" s="1"/>
  <c r="AI17" i="7" l="1"/>
  <c r="AG18" i="7" s="1"/>
  <c r="AG17" i="7"/>
  <c r="AH17" i="7" s="1"/>
  <c r="AI18" i="7" l="1"/>
  <c r="AG19" i="7" s="1"/>
  <c r="AH18" i="7"/>
  <c r="AH19" i="7" l="1"/>
  <c r="AI19" i="7"/>
  <c r="AG20" i="7" s="1"/>
  <c r="AI20" i="7" l="1"/>
  <c r="AG21" i="7" s="1"/>
  <c r="AH20" i="7"/>
  <c r="AI21" i="7" l="1"/>
  <c r="AH21" i="7"/>
  <c r="X20" i="7" l="1"/>
  <c r="AA20" i="7"/>
  <c r="AF20" i="7"/>
  <c r="X21" i="7"/>
  <c r="AA21" i="7"/>
  <c r="AF21" i="7"/>
  <c r="AF19" i="7" l="1"/>
  <c r="AF18" i="7"/>
  <c r="AF17" i="7"/>
  <c r="X19" i="7" l="1"/>
  <c r="AA19" i="7"/>
  <c r="AA18" i="7" l="1"/>
  <c r="X18" i="7"/>
  <c r="AA17" i="7"/>
  <c r="K17" i="7" l="1"/>
  <c r="L17" i="7" s="1"/>
  <c r="M17" i="7" s="1"/>
  <c r="X17" i="7"/>
  <c r="H17" i="7"/>
  <c r="I17" i="7" s="1"/>
  <c r="AK20" i="7" l="1"/>
  <c r="AK17" i="7"/>
  <c r="N17" i="7"/>
  <c r="O17" i="7" s="1"/>
  <c r="AJ17" i="7" l="1"/>
  <c r="AL17" i="7" s="1"/>
  <c r="AM17" i="7" s="1"/>
  <c r="AK18" i="7"/>
  <c r="AJ20" i="7"/>
  <c r="AL20" i="7" s="1"/>
  <c r="AK21" i="7"/>
  <c r="AJ21" i="7" s="1"/>
  <c r="AL21" i="7" s="1"/>
  <c r="AJ18" i="7" l="1"/>
  <c r="AL18" i="7" s="1"/>
  <c r="AM18" i="7" s="1"/>
  <c r="AK19" i="7"/>
  <c r="AJ19" i="7" s="1"/>
  <c r="AL19" i="7" s="1"/>
  <c r="AM19" i="7" l="1"/>
  <c r="AM20" i="7" l="1"/>
  <c r="AM21"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70592962-8BE6-405E-9875-9B5CFF2629E5}">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BBC63C07-E8E2-47C8-8FEE-09C2C9B76856}">
      <text>
        <r>
          <rPr>
            <b/>
            <sz val="9"/>
            <color indexed="81"/>
            <rFont val="Tahoma"/>
            <family val="2"/>
          </rPr>
          <t>ACEPTAR EL RIESGO
REDUCIR EL RIESGO
EVITAR EL RIESGO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6500E27A-57AB-4F65-BA26-7513F841DD8B}">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39DE5EF7-27C6-4CCA-B48C-33FE1293AB3F}">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19293CD8-6CD9-4425-8C18-4F85B9D79776}">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sharedStrings.xml><?xml version="1.0" encoding="utf-8"?>
<sst xmlns="http://schemas.openxmlformats.org/spreadsheetml/2006/main" count="869" uniqueCount="389">
  <si>
    <t xml:space="preserve">DIRECCIONAMIENTO ESTRATÉGICO </t>
  </si>
  <si>
    <t>CÓDIGO</t>
  </si>
  <si>
    <t>E-DES-FT-015</t>
  </si>
  <si>
    <t>VERSIÓN</t>
  </si>
  <si>
    <t>12</t>
  </si>
  <si>
    <t>MAPA DE RIESGOS DE GESTIÓN Y RIESGOS FISCALES</t>
  </si>
  <si>
    <t>PÁGINA</t>
  </si>
  <si>
    <t>1 DE 1</t>
  </si>
  <si>
    <t>VIGENTE DESDE</t>
  </si>
  <si>
    <t>Proceso</t>
  </si>
  <si>
    <t>DIRECCIONAMIENTO ESTRATÉGICO</t>
  </si>
  <si>
    <t>Objetivo del Proceso</t>
  </si>
  <si>
    <t>Definir los lineamientos y estrategias que orienten la gestión del IDIPRON, mediante la formulación, despliegue y seguimiento de la plataforma estratégica a través de modelos de gestión, planes, programas y proyectos que permitan el cumplimiento de los objetivos institucionales, sectoriales y metas de gobierno.</t>
  </si>
  <si>
    <t>Alcance</t>
  </si>
  <si>
    <t>Inicia con la formulación de la plataforma estratégica de la Entidad, su seguimiento, evaluación y finaliza con la elaboración de planes para el mejoramiento de la gestión institucional</t>
  </si>
  <si>
    <t>IDENTIFICACIÓN DEL RIESGO</t>
  </si>
  <si>
    <t>VALORACIÓN DEL RIESGO</t>
  </si>
  <si>
    <t>GESTIÓN DEL RIESGO</t>
  </si>
  <si>
    <t xml:space="preserve">MONITOREO </t>
  </si>
  <si>
    <t>SEGUIMIENTO Y EVALUACIÓN</t>
  </si>
  <si>
    <t>Atributos de eficiencia</t>
  </si>
  <si>
    <t>Atributos informativos</t>
  </si>
  <si>
    <t>No. De Riesgo</t>
  </si>
  <si>
    <t>Impacto</t>
  </si>
  <si>
    <t>Causa Inmediata</t>
  </si>
  <si>
    <t>Causa Raíz</t>
  </si>
  <si>
    <t>Descripción del Riesgo</t>
  </si>
  <si>
    <t>Clasificación Riesgo</t>
  </si>
  <si>
    <t>Frecuencia con la que se realiza la actividad</t>
  </si>
  <si>
    <t>Probabilidad 
Inherente</t>
  </si>
  <si>
    <t>%</t>
  </si>
  <si>
    <t>Criterios de Impacto</t>
  </si>
  <si>
    <t>Observación de Impacto</t>
  </si>
  <si>
    <t>Impacto
 Inherente</t>
  </si>
  <si>
    <t>Zona de riesgo</t>
  </si>
  <si>
    <t>Zona de riesgo
inherente</t>
  </si>
  <si>
    <t>No. De control</t>
  </si>
  <si>
    <r>
      <rPr>
        <b/>
        <sz val="12"/>
        <color theme="1"/>
        <rFont val="Times New Roman"/>
        <family val="1"/>
      </rPr>
      <t>RESPONSABLE DEL CONTROL</t>
    </r>
    <r>
      <rPr>
        <sz val="12"/>
        <color theme="1"/>
        <rFont val="Times New Roman"/>
        <family val="1"/>
      </rPr>
      <t xml:space="preserve">
(Persona asignada para ejecutar el control. Debe tener la autoridad, competencias y conocimientos para ejecutar el control)</t>
    </r>
  </si>
  <si>
    <r>
      <rPr>
        <b/>
        <sz val="12"/>
        <color theme="1"/>
        <rFont val="Times New Roman"/>
        <family val="1"/>
      </rPr>
      <t>PERIODICIDAD DEL CONTROL</t>
    </r>
    <r>
      <rPr>
        <sz val="12"/>
        <color theme="1"/>
        <rFont val="Times New Roman"/>
        <family val="1"/>
      </rPr>
      <t xml:space="preserve">
(La periodicidad debe prevenir o detectar el riesgo de manera oportuna)</t>
    </r>
  </si>
  <si>
    <r>
      <rPr>
        <b/>
        <sz val="12"/>
        <color theme="1"/>
        <rFont val="Times New Roman"/>
        <family val="1"/>
      </rPr>
      <t>PROPÓSITO DEL CONTROL</t>
    </r>
    <r>
      <rPr>
        <sz val="12"/>
        <color theme="1"/>
        <rFont val="Times New Roman"/>
        <family val="1"/>
      </rPr>
      <t xml:space="preserve">
 (Validar, verificar, conciliar, comparar, revisar, cotejar…)
El control ayuda a mitigar las causas de los riesgos o detectar su materialización</t>
    </r>
  </si>
  <si>
    <r>
      <rPr>
        <b/>
        <sz val="12"/>
        <color theme="1"/>
        <rFont val="Times New Roman"/>
        <family val="1"/>
      </rPr>
      <t>CÓMO SE REALIZA LA ACTIVIDAD DE CONTROL</t>
    </r>
    <r>
      <rPr>
        <sz val="12"/>
        <color theme="1"/>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</si>
  <si>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</si>
  <si>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r>
      <rPr>
        <b/>
        <sz val="12"/>
        <color theme="1"/>
        <rFont val="Times New Roman"/>
        <family val="1"/>
      </rPr>
      <t>EVIDENCIA DE LA EJECUCIÓN DEL CONTROL</t>
    </r>
    <r>
      <rPr>
        <sz val="12"/>
        <color theme="1"/>
        <rFont val="Times New Roman"/>
        <family val="1"/>
      </rPr>
      <t xml:space="preserve">
(El control debe dejar evidencia de su ejecución. Esta evidencia ayuda a que se pueda revisar la misma información por parte de un tercero y llegue a la misma conclusión de quien ejecutó el control)</t>
    </r>
  </si>
  <si>
    <t>Afectación</t>
  </si>
  <si>
    <t>Tipo de control</t>
  </si>
  <si>
    <t>Implementación</t>
  </si>
  <si>
    <t>Calificación</t>
  </si>
  <si>
    <t>Documentación
Estado/Nombre</t>
  </si>
  <si>
    <t>Frecuencia</t>
  </si>
  <si>
    <t xml:space="preserve">Evidencia
</t>
  </si>
  <si>
    <t xml:space="preserve">Probabilidad Residual </t>
  </si>
  <si>
    <t>Probabilidad Residual Final</t>
  </si>
  <si>
    <t>Impacto Residual Final</t>
  </si>
  <si>
    <t>Zona de Riesgo Final</t>
  </si>
  <si>
    <t>Tratamiento</t>
  </si>
  <si>
    <t>Plan de Acción</t>
  </si>
  <si>
    <t>Responsable</t>
  </si>
  <si>
    <t>Fecha implementación</t>
  </si>
  <si>
    <t>Fecha Del Monitoreo</t>
  </si>
  <si>
    <t>Reporte De La Ejecución De Los Controles</t>
  </si>
  <si>
    <t>Reporte De La Ejecución De Las Acciones Para El Fortalecimiento Del Riesgo</t>
  </si>
  <si>
    <t>Reporte De Las Acciones Desarrolladas En Caso De Que Se Haya Materializado El Riesgo</t>
  </si>
  <si>
    <t>Observaciones Del Monitoreo</t>
  </si>
  <si>
    <t xml:space="preserve">OBSERVACIONES OFICINA ASESORA DE PLANEACIÓN </t>
  </si>
  <si>
    <t>OBSERVACIONES OFICINA DE CONTROL INTERNO</t>
  </si>
  <si>
    <t>Reputacional</t>
  </si>
  <si>
    <t>Decisiones en contra de la entidad proferidas por entes de control</t>
  </si>
  <si>
    <t xml:space="preserve">Deficiencias en la formulación, actualización y seguimiento de la plataforma estratégica institucional que ocasione incumplimiento de los objetivos institucionales, sectoriales y metas de gobierno </t>
  </si>
  <si>
    <t xml:space="preserve">Probabilidad de afectación Reputacional por decisiones en contra de la entidad proferidas por entes de control debido a deficiencias en la formulación, actualización y seguimiento de la plataforma estratégica institucional y proyectos de inversión que ocasione incumplimiento de los objetivos institucionales, sectoriales y metas de gobierno </t>
  </si>
  <si>
    <t>El riesgo afecta la imagen de la entidad con algunos usuarios de relevancia frente al logro de los objetivos.</t>
  </si>
  <si>
    <t>El/la Jefe de la Oficina Asesora de Planeación</t>
  </si>
  <si>
    <t>Cada cuatro (4) años</t>
  </si>
  <si>
    <t>Verificar que la formulación de la plataforma estratégica se realice con base en los lineamientos establecidos en la normatividad vigente para la planeación de las entidades</t>
  </si>
  <si>
    <t>Una vez es aprobado el Plan Distrital de Desarrollo, se armonice con los objetivos estratégicos como parte de la estructura de la plataforma estratégica</t>
  </si>
  <si>
    <t>Cuando se detecta algún error o deficiencia en la formulación de la plataforma estratégica, el jefe de la Oficina Asesora de Planeación, cita a mesas de trabajo a los procesos involucrados para ajustar  la formulación y una vez realizada la actualización, se presenta al Comité Institucional de Gestión y Desempeño para su revisión y aprobación</t>
  </si>
  <si>
    <t>Actas de reunión
Correo electrónico (Cuando aplique)</t>
  </si>
  <si>
    <t>Preventivo</t>
  </si>
  <si>
    <t>Manual</t>
  </si>
  <si>
    <t>Documentado</t>
  </si>
  <si>
    <t>Caracterizacion del proceso  E-DESCP-001</t>
  </si>
  <si>
    <t>Continua</t>
  </si>
  <si>
    <t>Con registro</t>
  </si>
  <si>
    <t>REDUCIR EL RIESGO</t>
  </si>
  <si>
    <t>De acuerdo con la metodología para la administración del riesgo, no se formulan acciones de fortalecimiento para la vigencia 2025, por cuanto los controles existentes se consideran suficientes y permiten mitigar el riesgo</t>
  </si>
  <si>
    <r>
      <t xml:space="preserve">Control 1: </t>
    </r>
    <r>
      <rPr>
        <sz val="11"/>
        <color rgb="FF000000"/>
        <rFont val="Times New Roman"/>
        <family val="1"/>
      </rPr>
      <t xml:space="preserve">la formulación de la plataforma estratégica se realizó en el año 2024 con base en los lineamientos establecidos en la normatividad vigente para el periodo 2024 - 2027 por lo tanto,  en la presente vigencia no se adelanta seguimiento. </t>
    </r>
  </si>
  <si>
    <t>No cuenta con acciones de fortalecimiento.</t>
  </si>
  <si>
    <t>No aplica</t>
  </si>
  <si>
    <r>
      <rPr>
        <b/>
        <u/>
        <sz val="11"/>
        <color rgb="FF000000"/>
        <rFont val="Times New Roman"/>
        <family val="1"/>
      </rPr>
      <t xml:space="preserve">
16/01/2026
</t>
    </r>
    <r>
      <rPr>
        <b/>
        <sz val="11"/>
        <color rgb="FF000000"/>
        <rFont val="Times New Roman"/>
        <family val="1"/>
      </rPr>
      <t xml:space="preserve">
</t>
    </r>
    <r>
      <rPr>
        <b/>
        <u/>
        <sz val="11"/>
        <color rgb="FF000000"/>
        <rFont val="Times New Roman"/>
        <family val="1"/>
      </rPr>
      <t xml:space="preserve">Control 1:
</t>
    </r>
    <r>
      <rPr>
        <sz val="11"/>
        <color rgb="FF000000"/>
        <rFont val="Times New Roman"/>
        <family val="1"/>
      </rPr>
      <t xml:space="preserve">Para este periodo no se requiere la aplicación de este control, dado a que la formulación de la plataforma estratégica se realizó en la vigencia del año 2024. Dicha formulación es cada 4 años
</t>
    </r>
    <r>
      <rPr>
        <b/>
        <sz val="11"/>
        <color rgb="FF000000"/>
        <rFont val="Times New Roman"/>
        <family val="1"/>
      </rPr>
      <t xml:space="preserve">
</t>
    </r>
    <r>
      <rPr>
        <b/>
        <u/>
        <sz val="11"/>
        <color rgb="FF000000"/>
        <rFont val="Times New Roman"/>
        <family val="1"/>
      </rPr>
      <t xml:space="preserve">Control 2:
</t>
    </r>
    <r>
      <rPr>
        <sz val="11"/>
        <color rgb="FF000000"/>
        <rFont val="Times New Roman"/>
        <family val="1"/>
      </rPr>
      <t xml:space="preserve">Para este periodo no se requiere la aplicación de este control, dado a que la formulación de los proyectos de inversión liderado por el Jefe de Oficina Asesora de Planeación se realizó en la vigencia del año 2024. Dicha formulación es cada 4 años.
</t>
    </r>
    <r>
      <rPr>
        <b/>
        <sz val="11"/>
        <color rgb="FF000000"/>
        <rFont val="Times New Roman"/>
        <family val="1"/>
      </rPr>
      <t xml:space="preserve">
</t>
    </r>
    <r>
      <rPr>
        <b/>
        <u/>
        <sz val="11"/>
        <color rgb="FF000000"/>
        <rFont val="Times New Roman"/>
        <family val="1"/>
      </rPr>
      <t xml:space="preserve">Control 3:
</t>
    </r>
    <r>
      <rPr>
        <sz val="11"/>
        <color rgb="FF000000"/>
        <rFont val="Times New Roman"/>
        <family val="1"/>
      </rPr>
      <t xml:space="preserve">Se verifica la adecuada aplicación del control a través del soporte  que generan  en Plataformas SEGPLANII y PIIP-SEGUIMIENTO de cada uno de los proyectos de inversión correspondiente al periodo de septiembre a diciembre, sobre el seguimiento al cumplimiento de la plataforma estratégica de los proyectos de inversión.
</t>
    </r>
    <r>
      <rPr>
        <b/>
        <sz val="11"/>
        <color rgb="FF000000"/>
        <rFont val="Times New Roman"/>
        <family val="1"/>
      </rPr>
      <t xml:space="preserve">
</t>
    </r>
    <r>
      <rPr>
        <b/>
        <u/>
        <sz val="11"/>
        <color rgb="FF000000"/>
        <rFont val="Times New Roman"/>
        <family val="1"/>
      </rPr>
      <t xml:space="preserve">Control 4:
</t>
    </r>
    <r>
      <rPr>
        <sz val="11"/>
        <color rgb="FF000000"/>
        <rFont val="Times New Roman"/>
        <family val="1"/>
      </rPr>
      <t xml:space="preserve">Se identifica la correcta aplicación del control, dado que se evidencia mediante correos de lineamientos emitidos y los tableros de control del Plan de acción e indicadores con el seguimiento realizado a los procesos verificando el avance de las acciones e indicadores asociadas a la plataforma estratégica.
</t>
    </r>
    <r>
      <rPr>
        <b/>
        <sz val="11"/>
        <color rgb="FF000000"/>
        <rFont val="Times New Roman"/>
        <family val="1"/>
      </rPr>
      <t xml:space="preserve">
</t>
    </r>
    <r>
      <rPr>
        <b/>
        <u/>
        <sz val="11"/>
        <color rgb="FF000000"/>
        <rFont val="Times New Roman"/>
        <family val="1"/>
      </rPr>
      <t>Control 5</t>
    </r>
    <r>
      <rPr>
        <u/>
        <sz val="11"/>
        <color rgb="FF000000"/>
        <rFont val="Times New Roman"/>
        <family val="1"/>
      </rPr>
      <t xml:space="preserve">:
</t>
    </r>
    <r>
      <rPr>
        <sz val="11"/>
        <color rgb="FF000000"/>
        <rFont val="Times New Roman"/>
        <family val="1"/>
      </rPr>
      <t xml:space="preserve">Se identifico aplicación del control, dado que se evidencia la presentación realizada ante el CIGD del avance de los proyectos de inversión, lo cual se evidencia en el acta adjunta y la presentación.
</t>
    </r>
    <r>
      <rPr>
        <b/>
        <sz val="11"/>
        <color rgb="FF000000"/>
        <rFont val="Times New Roman"/>
        <family val="1"/>
      </rPr>
      <t xml:space="preserve">
No aplica acción de fortalecimiento
</t>
    </r>
    <r>
      <rPr>
        <sz val="11"/>
        <color rgb="FF000000"/>
        <rFont val="Times New Roman"/>
        <family val="1"/>
      </rPr>
      <t xml:space="preserve">
Para el periodo, no se materializó el riesgo.</t>
    </r>
  </si>
  <si>
    <t>Cada cuatro (4) años, una vez es aprobado el Plan Distrital de Desarrollo</t>
  </si>
  <si>
    <t>Verificar que los proyectos de inversión se realicen con base en los lineamientos establecidos en la normatividad vigente para la planeación de las entidades</t>
  </si>
  <si>
    <t>Se hace a través de la platoforma SEGPLAN 2 y la realiza el Jefe de la OAP; en el proceso del registro/ viabilidad del proyecto y en la plataforma PIIP (Plataforma integrada de inversión pública, en el módulo MGA PIIP con la viabilidad realizada por parte del/la Jefe de la OAP.</t>
  </si>
  <si>
    <t>Si hay desviación, las plataformas no permiten viabilizar los proyectos de inversión. Se realizan los ajustes de acuerdo a las alertas que presenta el mismo sistema hasta que permita la viabilización del proyecto</t>
  </si>
  <si>
    <t>Fichas BPIN / Fichas EBI ( Sin codificación o en borrador) ( Cuando aplique)</t>
  </si>
  <si>
    <t>Planificación de la Inversión E-DES-PR-001</t>
  </si>
  <si>
    <r>
      <t>Control 2:</t>
    </r>
    <r>
      <rPr>
        <sz val="11"/>
        <color rgb="FF000000"/>
        <rFont val="Times New Roman"/>
        <family val="1"/>
      </rPr>
      <t xml:space="preserve"> La formulación de los proyectos de inversión se realizó en la vigencia 2024, por lo que en la presente vigencia no se adelanta seguimiento.</t>
    </r>
  </si>
  <si>
    <t>El/la jefe de la oficina asesora de planeación</t>
  </si>
  <si>
    <t>Cada tres meses ( Plataforma SEGPLAN ) y mensualmente (Plataforma PIIP)</t>
  </si>
  <si>
    <t>Comparar los reportes realizados por los Gerentes de Proyecto y los reportes oficiales generales generados por BOGDATA y las consultas presentadas por SIMI</t>
  </si>
  <si>
    <t>En Bogdata se revisa la ejecución de los recursos de inversión y en SIMI la ejecución fisica de las metas poblacionales de los proyectos de inversión</t>
  </si>
  <si>
    <t>Se devuelven los reportes generados a los Gerentes de proyectos de inversión para la corrección de los mismos, antes del cargue a la plataforma correspondiente, a través de correo electrónico</t>
  </si>
  <si>
    <t xml:space="preserve">Herramienta ofimática: Consolidación de la información ( física y financiera) 
correo electrónico ( Cuando aplique) </t>
  </si>
  <si>
    <t>Detectivo</t>
  </si>
  <si>
    <t>Procedimiento "Formulación y Seguimiento de la Planeación Institucional" E-DES-PR-003</t>
  </si>
  <si>
    <r>
      <rPr>
        <b/>
        <sz val="11"/>
        <color rgb="FF000000"/>
        <rFont val="Times New Roman"/>
        <family val="1"/>
      </rPr>
      <t>Control 3:</t>
    </r>
    <r>
      <rPr>
        <sz val="11"/>
        <color rgb="FF000000"/>
        <rFont val="Times New Roman"/>
        <family val="1"/>
      </rPr>
      <t xml:space="preserve"> Se presentan las evidencias del seguimiento realizado en Plataformas SEGPLAN II y PIIP-SEGUIMIENTO del cuatrimestre septiembre a diciembre de 2025. Adicionalmente se copia herramientas ofimáticas de consolidación seguimiento físico y financiero del mismo periodo </t>
    </r>
  </si>
  <si>
    <t>Trimestral</t>
  </si>
  <si>
    <t>Verificar el cumplimiento del plan de acción e indicadores asociados a la plataforma estratégica</t>
  </si>
  <si>
    <t>A través del seguimiento de los tableros de control, donde se identifica el avance o cumplimiento de las acciones e indicadores de la plataforma estratégica</t>
  </si>
  <si>
    <t>En caso de que en el seguimiento realizado por la OAP, se detecten cumplimientos por debajo de lo esperado, en el CIGD, donde se presenten los resultados de las herramientas de gestión, el jefe de la Oficina Asesora de Planeación genera alertas a los procesos para que realicen las acciones necesarias que permitan evitar que se conviertan en incumplimientos posteriores</t>
  </si>
  <si>
    <t xml:space="preserve">Tableros de control ( indicadores y planes de acción)
Acta de comité - Presentación de htas ( Cuando aplique) </t>
  </si>
  <si>
    <t>Correctivo</t>
  </si>
  <si>
    <r>
      <t>Control 4:</t>
    </r>
    <r>
      <rPr>
        <sz val="11"/>
        <color rgb="FF000000"/>
        <rFont val="Times New Roman"/>
        <family val="1"/>
      </rPr>
      <t xml:space="preserve"> En el marco del presente monitoreo, se llevó a cabo el segundo seguimiento a los planes de acción y a los indicadores estratégicos que evalúan el cumplimiento de la plataforma estratégica de la entidad.
Para efectos de soporte, se adjuntan:
*El tablero consolidado del plan de acción e indicadores.
*Los correos electrónicos emitidos por la Oficina Asesora de Planeación, en los cuales se establecen los lineamientos para la ejecución del seguimiento.
Así mismo se realiza presentación de resultados de tercer seguimiento de las herramientas ente el comité se adjunta:
*Presentación de comité
*Acta de comité</t>
    </r>
  </si>
  <si>
    <t>Cada vez que se convoque comité para revisar los resultados de los Proyectos de Inversión</t>
  </si>
  <si>
    <t>Revisar el comportamiento de la ejecución de los proyectos de inversión tanto de los compromisos físicos como de los financieros</t>
  </si>
  <si>
    <t>A través de la presentación ofimática de la ejecución de los proyectos ante el CIGD - Directivo</t>
  </si>
  <si>
    <t>Se generan alertas por parte del Equipo Directivo a los Gerentes de Proyecto para que en el tiempo futuro se hagan los correctivos necesarios para la ejecución de los proyectos.</t>
  </si>
  <si>
    <t>Herramienta ofimática y Acta de reunión 
Acta de Reunión con alertas (Cuando aplique)</t>
  </si>
  <si>
    <r>
      <rPr>
        <b/>
        <sz val="11"/>
        <color rgb="FF000000"/>
        <rFont val="Times New Roman"/>
        <family val="1"/>
      </rPr>
      <t xml:space="preserve">Control 5: </t>
    </r>
    <r>
      <rPr>
        <sz val="11"/>
        <color rgb="FF000000"/>
        <rFont val="Times New Roman"/>
        <family val="1"/>
      </rPr>
      <t>Se presenta los resultados de seguimiento compromisos metas plan de Desarrollo y proyectos de Inversión al CIGD mediante reunión realizada el 12/09/2025, 03/10/2025 y 15/12/2025 mediante presentación, resultado de ello se evidencia en el acta de comité y desempeño.
Para efectos de soporte, se adjuntan:
* Presentación ofimática de la ejecución de los proyectos ante el CIGD
* Acta de reunión del comité</t>
    </r>
  </si>
  <si>
    <t xml:space="preserve">Se podrán incluir más filas de acuerdo a la cantidad de riesgos que se requieran relacionar </t>
  </si>
  <si>
    <t>Vr. 02; 13/03/2024</t>
  </si>
  <si>
    <t>Menor</t>
  </si>
  <si>
    <t>Moderado</t>
  </si>
  <si>
    <t>El riesgo afecta la imagen de algún área de la organización.</t>
  </si>
  <si>
    <t>El riesgo afecta la imagen de la entidad internamente, de conocimiento general nivel interno, de junta directiva y/o de proveedores</t>
  </si>
  <si>
    <t>El riesgo afecta la imagen de la entidad con efecto publicitario sostenido a nivel de sector administrativo o distrital</t>
  </si>
  <si>
    <t>Automático</t>
  </si>
  <si>
    <t>El riesgo afecta la imagen de la entidad con algunos usuarios de relevancia frente al logro de los objetivos</t>
  </si>
  <si>
    <t>Control No. 1. Se reportó que durante este periodo no se dio aplicación a la actividad de control.
Control No. 2. Se reportó que durante este periodo no se dio aplicación a la actividad de control.
Control No. 3. Se evidenció la ejecución de la actividad de control.
Control No. 4. Se evidenció la ejecución de la actividad de control.	
Control No. 5. Se evidenció la ejecución de la actividad de control.
ACCIÓN DE FORTALECIMIENTO: No se requiere acción de fortalecimiento.
- No se reporta materialización del riesgo.</t>
  </si>
  <si>
    <t>11</t>
  </si>
  <si>
    <t>1 DE 2</t>
  </si>
  <si>
    <t>SERVICIO A LA CIUDADANÍA</t>
  </si>
  <si>
    <t>Desarrollar acciones orientadas a la prestación de un servicio amable, respetuoso, digno, humano e incluyente a la ciudadanía; orientando y divulgando de manera ágil, eficiente y efectiva, los servicios y el modelo pedagógico del IDIPRON y direccionando oportunamente los requerimientos ciudadanos, para lograr una ciudadanía satisfecha con el servicio y la atención que se prestada por el proceso.</t>
  </si>
  <si>
    <t xml:space="preserve">Inicia con la identificación de las necesidades de los usuarios así como las especificaciones y requisitos del servicio, incluye la divulgación de los eventos y proyectos de la entidad, la administración del Sistema de peticiones, quejas, reclamos, sugerencias y denuncias en el Instituto, el seguimiento a las respuestas ciudadanas y finaliza con los ciudadanos orientados y la evaluación de la satisfacción en la prestación de los servicios todo teniendo en cuenta el cumplimiento de los protocolos de atención establecidos en la entidad. </t>
  </si>
  <si>
    <t>Sanciones de entes de control.</t>
  </si>
  <si>
    <t>Incumplimiento de los términos de ley para la gestión de peticiones ciudadanas.</t>
  </si>
  <si>
    <t>Posibilidad de afectación reputacional por sanciones de entes de control debido al incumplimiento de los términos de ley para la gestión de peticiones ciudadanas ocasionado por el no seguimiento realizado por parte del proceso de Servicio a la Ciudadanía.</t>
  </si>
  <si>
    <t>Usuario/a administrador BTE</t>
  </si>
  <si>
    <t xml:space="preserve">Diariamente </t>
  </si>
  <si>
    <t xml:space="preserve"> Revisar las peticiones asignadas a cada dependencia, verificando el semáforo para el cumplimiento de los términos de ley.</t>
  </si>
  <si>
    <t>Se verifica el semáforo de los términos de ley de cada petición asignada a cada dependencia por el sistema BTE.</t>
  </si>
  <si>
    <t>Cuando se identifica que el semáforo se encuentra en rojo, se genera un reporte a las dependencias, para responder la petición de manera inmediata.</t>
  </si>
  <si>
    <t xml:space="preserve">Pantallazo del semáforo desde el/la usuario/a administrador/a
Correo electrónico de peticiones vencidas por semáforo en rojo. 
</t>
  </si>
  <si>
    <t>Se encuentra documentado en el manual del usuarios del SDQS</t>
  </si>
  <si>
    <t xml:space="preserve">Realizar una pieza comunicacional para recordar el cumplimiento de los términos de ley para la gestión de peticiones ciudadanas y socializar mediante correo electrónico con los(las) funcionario(as) y contratistas de la entidad. </t>
  </si>
  <si>
    <t>El/la servidor/a del Proceso Servicio a la Ciudadanía</t>
  </si>
  <si>
    <t xml:space="preserve">Control 1: En el tercer cuatrimestre de la vigencia 2025, se revisa diariamente el Sistema Bogotá te Escucha, en el cual se observa las peticiones que ingresan a la entidad, la fecha de vencimiento y el estado de la petición según el "semáforo de términos de ley". El sistema informa a los delegados asignados para el manejo de la plataforma Bogotá te Escucha, el estado de determinada petición de acuerdo a la asignación. La ejecución de actividad del control se puede verificar en los pantallazos anexos, en el cual se identifica la fecha de vencimiento de cada petición, fecha que se le notifica a cada operador funcional que tiene asignada la petición. </t>
  </si>
  <si>
    <t>El día 22 de diciembre, se remitió a la Oficina Asesora de Comunicaciones la solicitud para la elaboración de una pieza comunicacional orientada a recordar el cumplimiento de los términos establecidos en la normatividad vigente para la atención y respuesta de las peticiones ciudadanas. Dicha pieza tiene como finalidad su posterior socialización como acción de fortalecimiento del control del riesgo identificado.</t>
  </si>
  <si>
    <t>El riesgo  no se materializó.  Durante el periodo evaluado no se evidenció la materialización del riesgo, por cuanto las acciones de control y seguimiento implementadas permitieron mitigar oportunamente posibles incumplimientos en los términos legales para la atención y respuesta de las peticiones ciudadanas.</t>
  </si>
  <si>
    <t>NO APLICA</t>
  </si>
  <si>
    <r>
      <rPr>
        <b/>
        <u/>
        <sz val="10"/>
        <color rgb="FF000000"/>
        <rFont val="Times New Roman"/>
      </rPr>
      <t xml:space="preserve">Enero 15 de 2026
</t>
    </r>
    <r>
      <rPr>
        <b/>
        <sz val="10"/>
        <color rgb="FF000000"/>
        <rFont val="Times New Roman"/>
      </rPr>
      <t xml:space="preserve">
</t>
    </r>
    <r>
      <rPr>
        <b/>
        <u/>
        <sz val="10"/>
        <color rgb="FF000000"/>
        <rFont val="Times New Roman"/>
      </rPr>
      <t>Control 1</t>
    </r>
    <r>
      <rPr>
        <b/>
        <sz val="10"/>
        <color rgb="FF000000"/>
        <rFont val="Times New Roman"/>
      </rPr>
      <t xml:space="preserve">: </t>
    </r>
    <r>
      <rPr>
        <sz val="10"/>
        <color rgb="FF000000"/>
        <rFont val="Times New Roman"/>
      </rPr>
      <t xml:space="preserve">se valida el control con el seguimiento a la plataforma "Bogotá te escucha", con las capturas de pantalla de la semaforización del estado de las peticiones.
</t>
    </r>
    <r>
      <rPr>
        <b/>
        <sz val="10"/>
        <color rgb="FF000000"/>
        <rFont val="Times New Roman"/>
      </rPr>
      <t xml:space="preserve">
</t>
    </r>
    <r>
      <rPr>
        <b/>
        <u/>
        <sz val="10"/>
        <color rgb="FF000000"/>
        <rFont val="Times New Roman"/>
      </rPr>
      <t>Control 2</t>
    </r>
    <r>
      <rPr>
        <b/>
        <sz val="10"/>
        <color rgb="FF000000"/>
        <rFont val="Times New Roman"/>
      </rPr>
      <t xml:space="preserve">: </t>
    </r>
    <r>
      <rPr>
        <sz val="10"/>
        <color rgb="FF000000"/>
        <rFont val="Times New Roman"/>
      </rPr>
      <t xml:space="preserve">se valida el control con el envío de correos a los usuarios de la plataforma "Bogotá te escucha" de cada una de las dependencias, evidenciando las alertas de peticiones próximas a su vencimiento.
</t>
    </r>
    <r>
      <rPr>
        <b/>
        <sz val="10"/>
        <color rgb="FF000000"/>
        <rFont val="Times New Roman"/>
      </rPr>
      <t xml:space="preserve">
</t>
    </r>
    <r>
      <rPr>
        <b/>
        <u/>
        <sz val="10"/>
        <color rgb="FF000000"/>
        <rFont val="Times New Roman"/>
      </rPr>
      <t>Control 3</t>
    </r>
    <r>
      <rPr>
        <b/>
        <sz val="10"/>
        <color rgb="FF000000"/>
        <rFont val="Times New Roman"/>
      </rPr>
      <t xml:space="preserve">: </t>
    </r>
    <r>
      <rPr>
        <sz val="10"/>
        <color rgb="FF000000"/>
        <rFont val="Times New Roman"/>
      </rPr>
      <t xml:space="preserve">se identifica la adecuada aplicación del control establecido, con la verificación de la realización de mesas de trabajo los días 27/08/2025,  22/12/2026, sobre peticiones extemporaneas, a través de actas de reunión.
</t>
    </r>
    <r>
      <rPr>
        <b/>
        <sz val="10"/>
        <color rgb="FF000000"/>
        <rFont val="Times New Roman"/>
      </rPr>
      <t xml:space="preserve">
</t>
    </r>
    <r>
      <rPr>
        <b/>
        <u/>
        <sz val="10"/>
        <color rgb="FF000000"/>
        <rFont val="Times New Roman"/>
      </rPr>
      <t>Control 4</t>
    </r>
    <r>
      <rPr>
        <b/>
        <sz val="10"/>
        <color rgb="FF000000"/>
        <rFont val="Times New Roman"/>
      </rPr>
      <t xml:space="preserve">: </t>
    </r>
    <r>
      <rPr>
        <sz val="10"/>
        <color rgb="FF000000"/>
        <rFont val="Times New Roman"/>
      </rPr>
      <t xml:space="preserve">se verifica la correcta aplicación del control conn el envío de correos con alertas de peticiones respondidas extemporáneamente en las fechas 30/09/2025 y 22/12/2025 ala Oficina de Control Interno Disciplinario
</t>
    </r>
    <r>
      <rPr>
        <b/>
        <u/>
        <sz val="10"/>
        <color rgb="FF000000"/>
        <rFont val="Times New Roman"/>
      </rPr>
      <t>Acciones de Fortalecimiento</t>
    </r>
    <r>
      <rPr>
        <sz val="10"/>
        <color rgb="FF000000"/>
        <rFont val="Times New Roman"/>
      </rPr>
      <t xml:space="preserve">: el proceso de Servicio a la Ciudadanía tiene contemplado para el el mes de octubre, realizar una pieza de comunicación. Para este seguimiento no se refleja la evidencia de la ejecución de la acción de fortalecimiento
</t>
    </r>
    <r>
      <rPr>
        <b/>
        <u/>
        <sz val="10"/>
        <color rgb="FF000000"/>
        <rFont val="Times New Roman"/>
      </rPr>
      <t>Riesgo materializado</t>
    </r>
    <r>
      <rPr>
        <sz val="10"/>
        <color rgb="FF000000"/>
        <rFont val="Times New Roman"/>
      </rPr>
      <t xml:space="preserve">: el riesgo para este periodo no se materializó.
</t>
    </r>
    <r>
      <rPr>
        <b/>
        <u/>
        <sz val="10"/>
        <color rgb="FF000000"/>
        <rFont val="Times New Roman"/>
      </rPr>
      <t>Recomendaciones</t>
    </r>
    <r>
      <rPr>
        <sz val="10"/>
        <color rgb="FF000000"/>
        <rFont val="Times New Roman"/>
      </rPr>
      <t>: se recomienda seguir cumpliendo con los términos de los seguimientos.</t>
    </r>
  </si>
  <si>
    <t xml:space="preserve">27/01/2026
CONTROL No. 1: se evidenció la ejecución de la actividad de control.
CONTROL No. 2: se evidenció la ejecución de la actividad de control.
CONTROL No. 3: se evidenció la ejecución de la actividad de control.
CONTROL No. 4:se evidenció la ejecución de la actividad de control.
ACCION DE FORTALECIMIENTO: No se aportó evidencia que dé cuenta de la ejecución de la actividad de fortalecimiento
No se materializo el daño.
RECOMENDACIONES: Realizar la acción de fortalecimiento con el fin de seguir mitigando la materialización del daño.
</t>
  </si>
  <si>
    <t>Los/as servidores/as del Proceso Servicio a la Ciudadanía</t>
  </si>
  <si>
    <t>Semanal</t>
  </si>
  <si>
    <t>Verificar las peticiones asignadas a cada dependencia mediante el sistema Bogotá te Escucha</t>
  </si>
  <si>
    <t>Realizar seguimiento a las peticiones ciudadanas informando a los procesos a través de correo electrónico las peticiones asignadas y las próximas a vencer</t>
  </si>
  <si>
    <t>En el caso que el correo no se haya enviado a las dependencias, se procede a enviar de manera inmediata el correo con las peticiones asignadas y las próximas a vencer.</t>
  </si>
  <si>
    <t xml:space="preserve">Correos electrónicos enviados a las dependencias responsables
Correo electrónico de seguimiento realizado a las peticiones ciudadana (Cuando aplique)
</t>
  </si>
  <si>
    <t>Se encuentra documentado en el procedimiento 	001 ATENCIÓN A REQUERIMIENTOS Y DENUNCIAS CIUDADANAS A TRAVÉS DEL APLICATIVO BOGOTÁ TE ESCUCHA –SDQS E-SCI-PR-001</t>
  </si>
  <si>
    <t>Control 2: Durante el tercer cuatrimestre de la vigencia 2025, desde el proceso de Servicio a la Ciudadanía se envió de manera diaria, vía correo electrónico, a los operadores de la plataforma Bogotá Te Escucha de las diferentes dependencias, la alerta de las peticiones próximas a vencer. En dicha comunicación se solicitó atender oportunamente cada petición, con el fin de evitar respuestas extemporáneas.
Se remite una muestra de los seguimientos realizados, en los cuales se puede verificar la ejecución del control en la fecha de envío del seguimiento a los respectivos responsables de la plataforma Bogotá te Escucha y de acuerdo con las peticiones pendientes por gestionar.</t>
  </si>
  <si>
    <t>Trimestralmente</t>
  </si>
  <si>
    <t>Verificar en los informes de gestión de peticiones, los vencimientos que se presenten en el periodo.</t>
  </si>
  <si>
    <t>Realizar mesa de trabajo con las dependencias que presentaron vencimientos, para analizar las causas que ocasionaron la situación y definir acciones para evitar que se vuelvan a presentar.</t>
  </si>
  <si>
    <t xml:space="preserve">En el caso de que no se realicen mesas de trabajo, se convoca de manera inmediata a los responsables del vencimiento a las peticiones para verificar lo sucedido.
</t>
  </si>
  <si>
    <t xml:space="preserve"> Acta de reunión.</t>
  </si>
  <si>
    <t>Procedimiento Atención a Requerimientos y Denuncias Ciudadanas a través del aplicativo Bogota Te Escucha -SDQS E-SCI-PR-001</t>
  </si>
  <si>
    <t xml:space="preserve">Control 3: En el tercer cuatrimestre de la vigencia 2025, se realizó una mesa de trabajo el día 28/08/2025, para revisar la petición que presentó gestión extemporánea durante el mes de noviembre. Se revisó la petición, el caso puntual y se dieron recomendaciones del manejo para dar el cierre definitivo de la petición en la Sistema Bogotá te Escucha. Se reciben las sugerencias y justificaciones por parte de los asistentes y se expone la normatividad correspondiente a la oportunidad de las respuestas. En los meses de septiembre,octubre y diciembr no se presentaron respuestas con gestión extemporánea, todas las peticiones se contestaron con gestión oportuna. </t>
  </si>
  <si>
    <t>Mensualmente.</t>
  </si>
  <si>
    <t>Verificar las peticiones con gestión extemporánea</t>
  </si>
  <si>
    <t>Se emite un correo electrónico a la Oficina de Control Disciplinario Interno informando las peticiones con gestión extemporánea y las dependencias responsables para su conocimiento y gestión.</t>
  </si>
  <si>
    <t>En el caso de que no se envíe el correo electrónico en el periodo definido, se debe enviar de manera inmediata la información de las peticiones con gestión extemporánea a la Oficina de Control Disciplinario Interno</t>
  </si>
  <si>
    <t>Correos electrónicos enviados a Control Disciplinario Interno</t>
  </si>
  <si>
    <t xml:space="preserve">Control 4: En el  tercer cuatrimestre de la vigencia 2025, se enviaron correos electrónicos dirigidos a la oficina de Control Disciplinario Interno, en los cuales se informa las peticiones que presentaron gestión extemporánea durante el mes de noviembre. Se aclara que este reporte se envía mes vencido, razon por la cual en el mes de septiembre se reporta una peticion vencida del mes de agosto. En los meses de septiembre, octubre y diciembre no se presentaron peticiones con gestión extemporánea, todas las peticiones se respondieron de manera oportuna. </t>
  </si>
  <si>
    <t>Insatisfacción de grupos de valor.</t>
  </si>
  <si>
    <t>Orientación inadecuada en la prestación del servicio.</t>
  </si>
  <si>
    <t>Posibilidad de afectación reputacional por insatisfacción del grupo de valor debido a una orientación inadecuada en la prestación del servicio</t>
  </si>
  <si>
    <t>Semestralmente</t>
  </si>
  <si>
    <t>Validar que se gestionen cualificaciones/capacitaciones en temas de servicio a la ciudadanía para los/as servidores/as del Proceso.</t>
  </si>
  <si>
    <t>Se participa o se asiste a las cualificaciones/capacitaciones en temas de servicio a la ciudadanía, convocadas por actores internos o externos.</t>
  </si>
  <si>
    <t>Gestionar inmediatamente cualificaciones/capacitaciones en temas de servicio a la ciudadanía</t>
  </si>
  <si>
    <t>Listados de asistencia - Evidencias del tema tratado.</t>
  </si>
  <si>
    <t>Documentado en el Manual de Atención a la Ciudadanía E-SCI-MA-001</t>
  </si>
  <si>
    <t>Control 1:
Durante el tercer cuatrimestre se participó en las siguientes cualificaciones y capacitaciones en temas de servicio a la ciudadanía:
Jornada de Reinducción Institucional – Participación Ciudadana, realizada el 10/09/2025, organizada por la Veeduría Distrital.
Modelo Distrital de Relacionamiento: Cómo gestionar el conocimiento y la innovación en el servicio a la ciudadanía, realizada el 24/09/2025, organizada por la Alcaldía Mayor de Bogotá.
Retroalimentación y socialización de resultados de auditoría y cliente incógnito, realizada mediante visita de la Alcaldía Mayor de Bogotá.
Adicionalmente, el 30 de septiembre de 2025 se llevó a cabo una jornada de socialización con los integrantes del equipo de Servicio a la Ciudadanía, en la cual se socializó la nueva versión del Manual de Servicio a la Ciudadanía, destacando los ajustes y novedades aprobados, con el fin de garantizar su adecuada comprensión y aplicación en los procesos de atención.</t>
  </si>
  <si>
    <r>
      <rPr>
        <b/>
        <u/>
        <sz val="10"/>
        <color rgb="FF000000"/>
        <rFont val="Times New Roman"/>
      </rPr>
      <t>Enero 15 de 2025
Control 1:</t>
    </r>
    <r>
      <rPr>
        <sz val="10"/>
        <color rgb="FF000000"/>
        <rFont val="Times New Roman"/>
      </rPr>
      <t xml:space="preserve">  se valida la adecuada aplicación del control mediante las jornadas de capacitación en las fechas 24/09/2025, 30/09/2025 y 10/09/2025, con los integrantes del equipo Servicio a la Ciudadanía.
</t>
    </r>
    <r>
      <rPr>
        <b/>
        <u/>
        <sz val="10"/>
        <color rgb="FF000000"/>
        <rFont val="Times New Roman"/>
      </rPr>
      <t xml:space="preserve">
Control 2: </t>
    </r>
    <r>
      <rPr>
        <sz val="10"/>
        <color rgb="FF000000"/>
        <rFont val="Times New Roman"/>
      </rPr>
      <t xml:space="preserve">se verifica la aplicación del control con el ejercicio de cliente incógnito en los puntos de atención Perdomo y Calle 61.
</t>
    </r>
    <r>
      <rPr>
        <b/>
        <u/>
        <sz val="10"/>
        <color rgb="FF000000"/>
        <rFont val="Times New Roman"/>
      </rPr>
      <t xml:space="preserve">Acciones de Fortalecimiento: </t>
    </r>
    <r>
      <rPr>
        <sz val="10"/>
        <color rgb="FF000000"/>
        <rFont val="Times New Roman"/>
      </rPr>
      <t xml:space="preserve">el proceso de Atención a la Ciudadanía no requiere acciones de fortalecimiento.
</t>
    </r>
    <r>
      <rPr>
        <b/>
        <u/>
        <sz val="10"/>
        <color rgb="FF000000"/>
        <rFont val="Times New Roman"/>
      </rPr>
      <t xml:space="preserve">
Riesgo materializado: </t>
    </r>
    <r>
      <rPr>
        <sz val="10"/>
        <color rgb="FF000000"/>
        <rFont val="Times New Roman"/>
      </rPr>
      <t xml:space="preserve">el riesgo para este periodo no se materializó.
</t>
    </r>
    <r>
      <rPr>
        <b/>
        <u/>
        <sz val="10"/>
        <color rgb="FF000000"/>
        <rFont val="Times New Roman"/>
      </rPr>
      <t xml:space="preserve">
Recomendaciones:</t>
    </r>
    <r>
      <rPr>
        <sz val="10"/>
        <color rgb="FF000000"/>
        <rFont val="Times New Roman"/>
      </rPr>
      <t xml:space="preserve"> se recomienda seguir cumpliendo con las jornadas de fortalecimiento al equipo de trabajo.</t>
    </r>
  </si>
  <si>
    <r>
      <rPr>
        <b/>
        <sz val="11"/>
        <color rgb="FF000000"/>
        <rFont val="Aptos"/>
      </rPr>
      <t xml:space="preserve">27/01/202627/01/2026
CONTROL No. 1: </t>
    </r>
    <r>
      <rPr>
        <sz val="11"/>
        <color rgb="FF000000"/>
        <rFont val="Aptos"/>
      </rPr>
      <t xml:space="preserve">Se evidenció la ejecución de la actividad de control
</t>
    </r>
    <r>
      <rPr>
        <b/>
        <sz val="11"/>
        <color rgb="FF000000"/>
        <rFont val="Aptos"/>
      </rPr>
      <t xml:space="preserve">
CONTROL No. 2: </t>
    </r>
    <r>
      <rPr>
        <sz val="11"/>
        <color rgb="FF000000"/>
        <rFont val="Aptos"/>
      </rPr>
      <t xml:space="preserve">Se evidenció la ejecución de la actividad de control
</t>
    </r>
    <r>
      <rPr>
        <b/>
        <sz val="11"/>
        <color rgb="FF000000"/>
        <rFont val="Aptos"/>
      </rPr>
      <t xml:space="preserve">
ACCION DE FORTALECIMIENTO: </t>
    </r>
    <r>
      <rPr>
        <sz val="11"/>
        <color rgb="FF000000"/>
        <rFont val="Aptos"/>
      </rPr>
      <t xml:space="preserve">No aplica
No se materializo el daño
</t>
    </r>
    <r>
      <rPr>
        <b/>
        <sz val="11"/>
        <color rgb="FF000000"/>
        <rFont val="Aptos"/>
      </rPr>
      <t xml:space="preserve">
RECOMENDACIONES: </t>
    </r>
    <r>
      <rPr>
        <sz val="11"/>
        <color rgb="FF000000"/>
        <rFont val="Aptos"/>
      </rPr>
      <t xml:space="preserve">Continuar dando cumplimiento a las acciones de control con el fin de seguir mitigando la materialización del daño
</t>
    </r>
  </si>
  <si>
    <t>El/la servidor/a del Proceso Servicio a la Ciudadanía.</t>
  </si>
  <si>
    <t>Validar que se realice el ejercicio de cliente incógnito telefónico a los/as servidores/as del proceso.</t>
  </si>
  <si>
    <t>Realizar llamadas telefónicas con el fin de evaluar el manejo de la información y aplicación de protocolos de atención establecidos en la entidad.</t>
  </si>
  <si>
    <t>En caso de detectar falencias en la implementación del protocolo telefónico o en la información suministrada, realiza mesa de trabajo en donde se socializan los resultados y se realizan las recomendaciones necesarias para garantizar el cumplimiento en el protocolo de la atención telefónica.</t>
  </si>
  <si>
    <t>Formato de Cliente Incógnito
Acta de reunión de retroalimentación de resultados.</t>
  </si>
  <si>
    <t>Control 2: Se realizó el ejercicio de cliente incógnito en los puntos de atención de la Calle 61 y Perdomo  en el mes de diciembre, en el cual se verificó que las personas que atienden el punto brindaran la información correcta de la oferta de servicios del IDIPRON, cumplieran con los protocolos de atención del canal telefónico y no suministraran información personal de los beneficiarios que se encuentran vinculados en la entidad.  Se realizó  mesa de trabajo en donde se socializan los resultados y se realizan las recomendaciones necesarias para garantizar el cumplimiento en el protocolo de la atención telefónica.</t>
  </si>
  <si>
    <t>1 DE 3</t>
  </si>
  <si>
    <t>COMUNICACION ESTRATÉGICA</t>
  </si>
  <si>
    <t xml:space="preserve">Divulgar y promocionar de manera veraz y efctiva la gestión del Instituto Distrital para la Protección de la Niñez y la Juventud -IDIPRON- a través del diseño y ejecución de un plan estratégico de comunicaciones que contemple el manejo adecuado de la comunicación  interna y externa del instituto, garantice el uso apropiado de la imagen institucional y el cumplimiento de las directrices distritales en materia de comunicaciones, empleando para ello, los canales de comunicación propios del Instituto y los medios de comunicación externa de carácter masivo, alternativo, digital o comunitario para el posicionamiento de la Entidad. </t>
  </si>
  <si>
    <t>El proceso inicia con la planificación de la gestión de la comunicación interna y externa para finalizar con la aprobación y divulgación de piezas de comunicación, contenidos informativos y pronunciamientos oficiales.</t>
  </si>
  <si>
    <t>Crisis mediatica</t>
  </si>
  <si>
    <t xml:space="preserve">Filtración de información </t>
  </si>
  <si>
    <t>Posibilidad de afectación reputacional por crisis mediatica debido a filtración de la información institucional o relacionada con el Instituto</t>
  </si>
  <si>
    <t xml:space="preserve">El/la lider del proceso </t>
  </si>
  <si>
    <t>Cada vez que se requiera</t>
  </si>
  <si>
    <t>Verificar que las políticas de operación del proceso se encuentren documentadas.</t>
  </si>
  <si>
    <t xml:space="preserve">Con la actualización de los documentos del proceso basados en los lineamientos definidos por la OAP </t>
  </si>
  <si>
    <t>Iniciar la actualización de la documentación y socializarla</t>
  </si>
  <si>
    <t>Documentación actualizada del proceso</t>
  </si>
  <si>
    <t>Manual de Comunicaciones
Politica de Comunicaciones</t>
  </si>
  <si>
    <t>Socializar a través de una reunión virtual la actualización de los documentos del proceso.
Listado de asistencia / presentación o grabación de reunión</t>
  </si>
  <si>
    <t xml:space="preserve">Jefe de la Oficina  de Comunicaciones </t>
  </si>
  <si>
    <t>Control No 1:
El proceso de Comunicación Estratégica realizó el proceso de oficialización antea la Oficina Asesora de Planeación, de la siguiente documentación:
- 001 MANUAL OPERATIVO DE COMUNICACIONES E-COE-MA-001 VR 04
- 002 MANUAL DE CRISIS E-COE-MA-002 VR 02
- 001 ELABORACIÓN, DEVOLUCIÓN Y ELIMINACIÓN DE CARNÉ E-COE-IN-001 VR 09
- 003 GUÍA ELABORACIÓN Y FORMULACIÓN PLAN DE COMUNICACIONES E-COE-DI-003 VR 02
- 004 SALIDA DE EQUIPOS E-COE-FT-004 VR 03
- 006 BRIEF CAMPAÑAS E-COE-FT-006 VR 02
Control No 2:
El control fue cumplido en la fecha establecida (14 de mayo de 2025); en consecuencia, no se presenta novedad ni ejecución adicional para el período actual. Teniendo en cuenta 
Control No 3:
Se verifica los acuerdos de confidencialidad de contratistas y funcionarios durante el segundo cuatrimestre de de la vigencia, teniendo en cuenta que dentro del proceso de vinculación de funcionarios se exige el acuerdo de confidencialidad el cual es requisito para el ingreso. Estos documentos reposan dentro de las historias laborales y en custodia de la Gerencia de Talento Humano. No se relacionaron a la fecha nuevos acuerdos de confidencialidad.
Control No 4:
En este periodo no se presentó ninguna crisis institucional; por esta razón no hay evidencias y no se materializó el riesgo.</t>
  </si>
  <si>
    <t>No se requieren acciones de fortalecimiento para el riesgo asociado.</t>
  </si>
  <si>
    <t>Este riesgo no se ha materializado, no se requieren acciones.</t>
  </si>
  <si>
    <t>N/A</t>
  </si>
  <si>
    <r>
      <t xml:space="preserve">16/01/2026
</t>
    </r>
    <r>
      <rPr>
        <b/>
        <u/>
        <sz val="11"/>
        <color rgb="FF000000"/>
        <rFont val="Times New Roman"/>
        <family val="1"/>
      </rPr>
      <t>Control 1:</t>
    </r>
    <r>
      <rPr>
        <sz val="11"/>
        <color rgb="FF000000"/>
        <rFont val="Times New Roman"/>
        <family val="1"/>
      </rPr>
      <t xml:space="preserve"> Se verifica la actualización de documentos pertenecientes al proceso de Comunicación Estratégica, para el periodo septiembre a diciembre.
</t>
    </r>
    <r>
      <rPr>
        <b/>
        <u/>
        <sz val="11"/>
        <color rgb="FF000000"/>
        <rFont val="Times New Roman"/>
        <family val="1"/>
      </rPr>
      <t>Control 2:</t>
    </r>
    <r>
      <rPr>
        <sz val="11"/>
        <color rgb="FF000000"/>
        <rFont val="Times New Roman"/>
        <family val="1"/>
      </rPr>
      <t xml:space="preserve"> Se verifica el cumplimiento del control en el segundo seguimiento.
</t>
    </r>
    <r>
      <rPr>
        <b/>
        <u/>
        <sz val="11"/>
        <color rgb="FF000000"/>
        <rFont val="Times New Roman"/>
        <family val="1"/>
      </rPr>
      <t xml:space="preserve">Control 3: </t>
    </r>
    <r>
      <rPr>
        <sz val="11"/>
        <color rgb="FF000000"/>
        <rFont val="Times New Roman"/>
        <family val="1"/>
      </rPr>
      <t xml:space="preserve">El proceso carga como evidencias 11 acuerdos de confidenciales, de los cuales se verifica que 9 corresponden al periodo y los mismos cuentan con la firma de los acuerdos de confidencialidad de los contratistas de la Oficina Asesora de Comunicaciones.
</t>
    </r>
    <r>
      <rPr>
        <b/>
        <u/>
        <sz val="11"/>
        <color rgb="FF000000"/>
        <rFont val="Times New Roman"/>
        <family val="1"/>
      </rPr>
      <t>Control 4:</t>
    </r>
    <r>
      <rPr>
        <sz val="11"/>
        <color rgb="FF000000"/>
        <rFont val="Times New Roman"/>
        <family val="1"/>
      </rPr>
      <t xml:space="preserve"> El proceso indica que para el periodo no se presentó ninguna crisis institucional en el periodo comprendido de septiembre a diciembre.
</t>
    </r>
    <r>
      <rPr>
        <b/>
        <u/>
        <sz val="11"/>
        <color rgb="FF000000"/>
        <rFont val="Times New Roman"/>
        <family val="1"/>
      </rPr>
      <t>Acciones de Fortalecimiento:</t>
    </r>
    <r>
      <rPr>
        <sz val="11"/>
        <color rgb="FF000000"/>
        <rFont val="Times New Roman"/>
        <family val="1"/>
      </rPr>
      <t xml:space="preserve"> el proceso de Comunicación Estratégica no hace referencia a la acción de fortalecimiento establecida: "Socializar a través de una reunión virtual la actualización de los documentos del proceso" la cual se encuentra con fecha de compromiso a 30 de diciembre de 2025. NO se evidencia el cumplimiento de la actividad planteada
Riesgo materializado: el riesgo para este periodo no se materializó.
Recomendaciones: se recomienda seguir cumpliendo con la actualización documental.
</t>
    </r>
  </si>
  <si>
    <t>Control No. 1. Se evidenció la ejecución de la actividad de control.
Control No. 2. Se evidenció la ejecución de la actividad de control.
Control No. 3. Se evidenció la ejecución de la actividad de control, sin embargo, de los once (11) soportes, dos (2) no corresponde con el periodo del seguimiento. Se sugiere que durante el seguimiento la primera y segunda línea realice la verificación de los documentos que soportan las evidencias.
Control No. 4. Se reportó que durante este periodo no se dio aplicación a la actividad de control ya que no se presentó ninguna crisis institucional en el periodo comprendido de septiembre a diciembre de 2025.	
ACCIÓN DE FORTALECIMIENTO: No se aportó evidencia que dé cuenta de la ejecución y cumplimiento de la actividad de control de la acción de fortalecimiento.
- No se reporta materialización del riesgo.</t>
  </si>
  <si>
    <t>El/la Jefe de la Oficina Asesora de Comunicaciones</t>
  </si>
  <si>
    <t>Cuando se requiera</t>
  </si>
  <si>
    <t>Revisar que las políticas de operación  relacionadas con las publicaciones de la  información contempladas en el Manual de Comunicaciones  y Politica de Comunicaciones  encuentren divulgadas</t>
  </si>
  <si>
    <t>Socializar las políticas de uso de información de la entidad</t>
  </si>
  <si>
    <t xml:space="preserve">Se subsana a través de la divulgación inmediata de la política </t>
  </si>
  <si>
    <t>Actas de reunión y listado de asistencia (Cuando se divulgue a través de CIGD) o mailing de difusión</t>
  </si>
  <si>
    <t>El/la funcionario/a o contratista de la Oficina Asesora de Comunicaciones</t>
  </si>
  <si>
    <t>En el momento de la vinculación del/la funcionario/a o contratista que formará parte del proceso.</t>
  </si>
  <si>
    <t>Revisar que se haya firmado el acuerdo de confidencialidad</t>
  </si>
  <si>
    <t>Para los/as funcionarios/as, se solicita a la Gerencia de Talento Humano, el formato firmado, y para los contratistas se verifica la firma del acuerdo en el inicio de contrato.</t>
  </si>
  <si>
    <t>En caso de detectar que alguno de los/as contratistas o funcionarios/as no cuente con el documento firmado, se realiza la entrega y firma del documento</t>
  </si>
  <si>
    <t xml:space="preserve">Acuerdo de confidencialidad firmado
Correo electrónico con la alerta a Gerencia de Talento Humano ( cuando aplique) </t>
  </si>
  <si>
    <t>Caracterización del proceso</t>
  </si>
  <si>
    <t>El/la directora/a o el/la jefe de la Oficina Asesora de Comunicaciones</t>
  </si>
  <si>
    <t>En el momento en que se presente una crisis de comunicación o reputacional</t>
  </si>
  <si>
    <t>Revisar el manejo que se le debe dar a la situación y la estrategia de comunicaciones que se implementará, basados en el MANUAL DE CRISIS E-COE-MA-002</t>
  </si>
  <si>
    <t>Se realiza una reunión extraordinaria para encausar el control basado en los lineamientos del MANUAL DE CRISIS E-COE-MA-002</t>
  </si>
  <si>
    <t>Se realiza una reunión extraordinaria para encuasar el control basado en los lineamientos del MANUAL DE CRISIS E-COE-MA-002</t>
  </si>
  <si>
    <t xml:space="preserve">Manual de crisis actualizado.
Acta de reunión (Cuando aplique reunión extraordinaria) </t>
  </si>
  <si>
    <t>Manual de Crisis</t>
  </si>
  <si>
    <t>perdida de credibilidad del proceso de Comunicacion Estratégica</t>
  </si>
  <si>
    <t>Publicacion de información no veraz o inoportuna de información sobre la gestión de la entidad</t>
  </si>
  <si>
    <t>Posibilidad de afectación reputacional por perdida de credibilidad del proceso de Comunicacion Estratégica debido a Publicacion de información no veraz o  inoportuna  sobre la gestión de la entidad</t>
  </si>
  <si>
    <t xml:space="preserve">El/la líder del proceso </t>
  </si>
  <si>
    <t xml:space="preserve"> Cada vez que se requiera</t>
  </si>
  <si>
    <t>Revisar que la operación esté acorde a la POLÍTICA DE COMUNICACIONES E-COE-DI-002</t>
  </si>
  <si>
    <t xml:space="preserve">Con la revisión del formato oficial de las solicitudes allegadas a la Oficina Asesora de Comunicación </t>
  </si>
  <si>
    <t>Cuando se determina que la información solicitada a la OAC no está de acuerdo con el procedimiento de solicitudes de publicación, se devuelve por correo electrónico a quien remite con retroalimentación para subsanación.
En caso que la comunicación divulgada esté errada, se notifica a la dependencia para que ajuste la información y se realice la corrección de la información</t>
  </si>
  <si>
    <t>Solicitudes allegadas 
Correo electrónico ( cuando aplique)</t>
  </si>
  <si>
    <t>Socializar a través de una reunión virtual la actualización de los documentos del proceso.
Periodicidad: 30 /12/2025
Evidencia: Listado de asistencia / presentación o grabación de reunión</t>
  </si>
  <si>
    <t>Jefe de la Oficina de Comunicaciones</t>
  </si>
  <si>
    <t>Control No 1:
La Oficina Asesora de Comunicaciones verificó que cada solicitud de publicación durante los meses de septimbre a dicimbre de 2025, en la página web incluyera el Formato E-COE-FT-007 diligenciado. el formato tuvo una actualización, por lo que se remiten los formatos antiguos y nuevos del periodo señalado.
Las solicitudes correctas fueron remitidas oportunamente al Web Master para su publicación, garantizando el cumplimiento de los lineamientos de la entidad y en concordancia con la normatividad vigente.
Las publicaciones respondieron a criterios de calidad, pertinencia y coherencia institucional.
Se mantuvo el control sobre los contenidos divulgados en medios digitales oficiales.
Control No 2:
El control fue cumplido en la fecha establecida (14 de mayo de 2025); en consecuencia, no se presenta novedad ni ejecución adicional para el período actual.</t>
  </si>
  <si>
    <r>
      <rPr>
        <sz val="11"/>
        <color rgb="FF000000"/>
        <rFont val="Times New Roman"/>
        <family val="1"/>
      </rPr>
      <t xml:space="preserve">16/01/2026
</t>
    </r>
    <r>
      <rPr>
        <b/>
        <u/>
        <sz val="11"/>
        <color rgb="FF000000"/>
        <rFont val="Times New Roman"/>
        <family val="1"/>
      </rPr>
      <t xml:space="preserve">Control 1: </t>
    </r>
    <r>
      <rPr>
        <sz val="11"/>
        <color rgb="FF000000"/>
        <rFont val="Times New Roman"/>
        <family val="1"/>
      </rPr>
      <t xml:space="preserve">se verifica que las solicitudes de publicación y elaboración de piezas comunicacionales se realizaron en el periodo septiembre a diciembrte, en el formato E-COE-FT-007. 
Se observa la utilización del formato en la versión anterior
</t>
    </r>
    <r>
      <rPr>
        <b/>
        <u/>
        <sz val="11"/>
        <color rgb="FF000000"/>
        <rFont val="Times New Roman"/>
        <family val="1"/>
      </rPr>
      <t>Control 2:</t>
    </r>
    <r>
      <rPr>
        <sz val="11"/>
        <color rgb="FF000000"/>
        <rFont val="Times New Roman"/>
        <family val="1"/>
      </rPr>
      <t xml:space="preserve"> se verifica el cumplimiento del control en el segundo seguimiento.
</t>
    </r>
    <r>
      <rPr>
        <b/>
        <u/>
        <sz val="11"/>
        <color rgb="FF000000"/>
        <rFont val="Times New Roman"/>
        <family val="1"/>
      </rPr>
      <t>Acción de Fortalecimiento:</t>
    </r>
    <r>
      <rPr>
        <sz val="11"/>
        <color rgb="FF000000"/>
        <rFont val="Times New Roman"/>
        <family val="1"/>
      </rPr>
      <t xml:space="preserve"> el proceso de Comunicación Estratégica no hace referencia a la acción de fortalecimiento establecida: "Socializar a través de una reunión virtual la actualización de los documentos del proceso" la cual se encuentra con fecha de compromiso a 30 de diciembre de 2025. NO se evidencia el cumplimiento de la actividad planteada
Riesgo materializado: el riesgo para este periodo no se materializó.
Recomendaciones: se recomienda seguir realizando el control de las solicitudes de publicación, mediante el formato designado.</t>
    </r>
  </si>
  <si>
    <t>Control No. 1. Se evidencio la ejecución parcial de la actividad de control por parte del proceso, con las solicitudes por parte de los procesos mediante el formato E-COE-FT-007, ya que, algunos de estos formatos no corresponden con el vigente, así mismo, hay formatos que no se encuentran debidamente diligenciados en cuanto la identificación y señalización del Proceso al que corresponde con el solicitante, o las firmas de algunos de ellos no corresponden con el Vo.Bo. Subdirector(a), Gerente o Jefe de Oficina, como lo establece el formato, así como también  formatos que no corresponden con el indicado en el control, como lo es el formato E-COE-FT-001, así como no se evidencian los correos con los cuales se realizaron las solicitudes, como se indica en la evidencia de la ejecución del control. 
Se sugiere que se realice la verificación de los formatos recepcionados, a fin de solicitar la corrección en aquellos casos que lo ameriten antes de continuar con la realización de la publicación, así como cargar las evidencias completas como se indica en el Control.
Control No. 2. Se evidenció la ejecución de la actividad de control
ACCIÓN DE FORTALECIMIENTO: No se aportó evidencia que dé cuenta de la ejecución y cumplimiento de la actividad de control de la acción de fortalecimiento.
- No se reporta materialización del riesgo.</t>
  </si>
  <si>
    <t>Revisar que las políticas de operación  relacionadas con la POLÍTICA DE COMUNICACIONES E-COE-DI-002  se encuentren divulgadas</t>
  </si>
  <si>
    <t>Socializar con las dependencias la aplicación de la a POLÍTICA DE COMUNICACIONES E-COE-DI-002</t>
  </si>
  <si>
    <t>Mal manejo de redes sociales</t>
  </si>
  <si>
    <t>Falta de protocolos para la gestión de las redes sociales de la entidad</t>
  </si>
  <si>
    <t>Posibilidad de afectación reputacional por mal manejo de redes sociales debido a falta de protocolos para la gestión de esas plataformas digitales</t>
  </si>
  <si>
    <t>El/la lider del proceso</t>
  </si>
  <si>
    <t>Mensualmente</t>
  </si>
  <si>
    <t xml:space="preserve">Revisar  la parrilla de contenido y los copy con el fin de generar una retroalimentación a la información divulgada </t>
  </si>
  <si>
    <t>A través de canales internos de trabajo,  comités de comunicación o grupos internos, para la verificación de la información previa divulgación</t>
  </si>
  <si>
    <t>Se precisa la información junto a la dependencia encargada, si existe un error en la información no se publica con el fin de evitar una crisis reputacional</t>
  </si>
  <si>
    <t xml:space="preserve">Actas de reunión / pantallazos de whatsapp.
Correo electrónico ( cuando aplique) </t>
  </si>
  <si>
    <t>Administración de redes Sociales
 E-COM-PR-003</t>
  </si>
  <si>
    <t>Riesgo 3:
Control No 1:
El Jefe de la Oficina Asesora de Comunicaciones realizó de manera oportuna los comités mensuales establecidos en la directriz del proceso, correspondientes a los meses de septiembre, octubre, noviembre y diciembre de 2025.
Durante cada sesión, se analizaron fortalezas y debilidades en cuanto a los procesos de la OAC, cumpliendo con el objetivo de generar retroalimentación sobre la información divulgada, promoviendo el análisis crítico y la mejora continua de los contenidos emitidos.
Control No 2:
Entre septiembre y diciembre de 2025, el Community Manager de IDIPRON realizó la verificación diaria de las publicaciones en redes sociales, conforme a las aprobaciones del Jefe de la OAC.
Se presentaron informes mensuales con análisis estadístico de desempeño en Facebook, Instagram y X.
Los reportes incluyeron datos de engagement, crecimiento de seguidores, visualizaciones y alcance.</t>
  </si>
  <si>
    <t xml:space="preserve">16/01/2026
Control 1: se verifica la realización de reuniones del equipo de la Oficina Asesora de Comunicaciones, lideradas por el líder del proceso, en la frecuencia definida
Control 2: se verifica la realización de los informes de seguimiento a redes sociales, por parte del Community Manager de la Ofcina Asesora de Comunicaciones.
Acciones de Fortalecimiento: el proceso de Comunicación Estratégica no requiere acciones de fortalecimiento.
Riesgo materializado: el riesgo para este periodo no se materializó.
Recomendaciones: se recomienda seguir realizando las reuniones de equipo de la Oficina Asesora de Comunicaciones, para que el líder del proceso de lineamientos del desarrollo de las actividades propias de la dependencia. </t>
  </si>
  <si>
    <t>Control No. 1. Se evidenció la ejecución de la actividad de control
Control No. 2. Se evidenció la ejecución de la actividad de control, sin embargo, al revisar los documentos anexos como evidencia, se recomienda al proceso, documentar la actividad de control que se reporta en el seguimiento, esto dado que la misma no está relacionada en el procedimiento E-COE-PR-003.
ACCIÓN DE FORTALECIMIENTO: No se requiere acción de fortalecimiento.</t>
  </si>
  <si>
    <t xml:space="preserve">El / la Community Manager </t>
  </si>
  <si>
    <t>Diariamente</t>
  </si>
  <si>
    <t>Revisar  que la publicación de los contenidos en las redes sociales sea correcta de acuerdo con lo aprobado por el/la jefe de la Oficina Asesora de Comunicaciones</t>
  </si>
  <si>
    <t>Revisión directa en redes sociales y genera un informe mensual de las estadísticas obtenidas en cada red social</t>
  </si>
  <si>
    <t xml:space="preserve">Cuando se detectan publicaciones en las plataformas digitales de la entidad de contenido que está en contravia de las politicas institucionales, el/la lider del proceso y/o el/la Comunnity Mannager procede a despublicar la información, corregirla y publicarla de nuevo. </t>
  </si>
  <si>
    <t>Informe de redes sociales</t>
  </si>
  <si>
    <t>ADMINISTRACIÓN DE REDES
SOCIALES E-COE-PR-003</t>
  </si>
  <si>
    <t xml:space="preserve">GESTION DE CONOCIMIENTO E INNOVACION </t>
  </si>
  <si>
    <t>Consolidar el ciclo del conocimiento y la innovación mediante el desarrollo de acciones, mecanismos e instrumentos que permitan mejorar la prestación de los servicios sociales a los grupos de valor.</t>
  </si>
  <si>
    <t>nicia con la generación y producción del conocimiento, el desarrollo de herramientas para su uso y apropiación y finaliza con la cultura de compartir y difundir el conocimiento que posibilite la toma de decisiones basado en evidencias.</t>
  </si>
  <si>
    <r>
      <rPr>
        <b/>
        <sz val="12"/>
        <rFont val="Times New Roman"/>
        <family val="1"/>
      </rPr>
      <t>RESPONSABLE DEL CONTROL</t>
    </r>
    <r>
      <rPr>
        <sz val="12"/>
        <rFont val="Times New Roman"/>
        <family val="1"/>
      </rPr>
      <t xml:space="preserve">
(Persona asignada para ejecutar el control. Debe tener la autoridad, competencias y conocimientos para ejecutar el control)</t>
    </r>
  </si>
  <si>
    <r>
      <rPr>
        <b/>
        <sz val="12"/>
        <rFont val="Times New Roman"/>
        <family val="1"/>
      </rPr>
      <t>PERIODICIDAD DEL CONTROL</t>
    </r>
    <r>
      <rPr>
        <sz val="12"/>
        <rFont val="Times New Roman"/>
        <family val="1"/>
      </rPr>
      <t xml:space="preserve">
(La periodicidad debe prevenir o detectar el riesgo de manera oportuna)</t>
    </r>
  </si>
  <si>
    <r>
      <rPr>
        <b/>
        <sz val="12"/>
        <rFont val="Times New Roman"/>
        <family val="1"/>
      </rPr>
      <t>PROPÓSITO DEL CONTROL</t>
    </r>
    <r>
      <rPr>
        <sz val="12"/>
        <rFont val="Times New Roman"/>
        <family val="1"/>
      </rPr>
      <t xml:space="preserve">
 (Validar, verificar, conciliar, comparar, revisar, cotejar…)
El control ayuda a mitigar las causas de los riesgos o detectar su materialización</t>
    </r>
  </si>
  <si>
    <r>
      <rPr>
        <b/>
        <sz val="12"/>
        <rFont val="Times New Roman"/>
        <family val="1"/>
      </rPr>
      <t>CÓMO SE REALIZA LA ACTIVIDAD DE CONTROL</t>
    </r>
    <r>
      <rPr>
        <sz val="12"/>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</si>
  <si>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rFont val="Times New Roman"/>
        <family val="1"/>
      </rPr>
      <t xml:space="preserve">CÓMO SE ACTÚA EN CASO DE OBSERVACIONES O DESVIACIONES </t>
    </r>
    <r>
      <rPr>
        <sz val="12"/>
        <rFont val="Times New Roman"/>
        <family val="1"/>
      </rPr>
      <t xml:space="preserve">
(Qué se hace cuando se detectan observaciones o desviaciones como resultado de la ejecución de un control?)</t>
    </r>
  </si>
  <si>
    <r>
      <rPr>
        <b/>
        <sz val="12"/>
        <rFont val="Times New Roman"/>
        <family val="1"/>
      </rPr>
      <t>EVIDENCIA DE LA EJECUCIÓN DEL CONTROL</t>
    </r>
    <r>
      <rPr>
        <sz val="12"/>
        <rFont val="Times New Roman"/>
        <family val="1"/>
      </rPr>
      <t xml:space="preserve">
(El control debe dejar evidencia de su ejecución. Esta evidencia ayuda a que se pueda revisar la misma información por parte de un tercero y llegue a la misma conclusión de quien ejecutó el control)</t>
    </r>
  </si>
  <si>
    <t>Bajo desempeño institucional en los índices que mide a la entidad</t>
  </si>
  <si>
    <t xml:space="preserve">Pérdida de capital intelectual </t>
  </si>
  <si>
    <t>Posibilidad  de pérdida reputacional por bajo desempeño institucional en los índices que mide a la entidad ocasionado por perdida del capital intelectual</t>
  </si>
  <si>
    <t>Gestores del proceso de Direccionamiento Estratégico</t>
  </si>
  <si>
    <t>Cada 4 meses</t>
  </si>
  <si>
    <t>Revisar el seguimiento a los avances reportados por el proceso de las acciones del plan de acción</t>
  </si>
  <si>
    <t>Se revisa el porcentaje de avance del plan de acción establecido por cada por cada vigencia para la toma de decisiones.</t>
  </si>
  <si>
    <t>Se genera alertas con el equipo, se realiza reunión de equipo para establecer actividades de contingencia y dar cumplimiento a las metas</t>
  </si>
  <si>
    <t>Actas de reunión y/o listados de asistencias 
Correos electrónicos de alerta y actas de reunión de seguimiento (cuando aplique).</t>
  </si>
  <si>
    <t>Procedimiento FORMULACIÓN Y SEGUIMIENTO DE LA PLANEACIÓN INSTITUCIONAL E-DES-PR-003</t>
  </si>
  <si>
    <t>Baja</t>
  </si>
  <si>
    <t>Baja - Menor</t>
  </si>
  <si>
    <t xml:space="preserve">Crear una matriz de control semaforizada que permita identificar las acciones realizadas.
Por los procesos referente al capital intelectual generado por la entidad </t>
  </si>
  <si>
    <t>Equipo de Gestión de Conocimiento</t>
  </si>
  <si>
    <t>Se trabajó con las gestoras de Direccionamiento estratégico mediante correos electrónicos y una actividad puntual desarrollada con los procesos de la Entidad "Un café con MIPG" en el mes de diciembre de 2025, en la que se realizò el seguimiento a los temas especìficos del proceso, incluyendo planes de acciòn</t>
  </si>
  <si>
    <t>No se llevaron a cabo acciones para el fortalecimiento del riesgo debido a las acciones de control efectivas para el proceso.</t>
  </si>
  <si>
    <r>
      <rPr>
        <b/>
        <u/>
        <sz val="11"/>
        <color rgb="FF000000"/>
        <rFont val="Times New Roman"/>
      </rPr>
      <t xml:space="preserve">Fecha: 18/01/2026
Control 1:
</t>
    </r>
    <r>
      <rPr>
        <sz val="11"/>
        <color rgb="FF000000"/>
        <rFont val="Times New Roman"/>
      </rPr>
      <t xml:space="preserve">Se evidencia la aplicación del control, con las evidencias cargadas que da cumplimiento al control: Actas de reunión, 
Correos electrónicos de alerta y actas de reunión de seguimiento.
</t>
    </r>
    <r>
      <rPr>
        <b/>
        <u/>
        <sz val="11"/>
        <color rgb="FF000000"/>
        <rFont val="Times New Roman"/>
      </rPr>
      <t xml:space="preserve">Control 2: 
</t>
    </r>
    <r>
      <rPr>
        <sz val="11"/>
        <color rgb="FF000000"/>
        <rFont val="Times New Roman"/>
      </rPr>
      <t xml:space="preserve">Si bien se evidencia el correo con la solicitud de información del informe de gestión y el formulario para la recolección de la información, a la fecha el Informe de Gestiòn se encuentra en proceso de construcciòn
</t>
    </r>
    <r>
      <rPr>
        <b/>
        <u/>
        <sz val="11"/>
        <color rgb="FF000000"/>
        <rFont val="Times New Roman"/>
      </rPr>
      <t xml:space="preserve">Control 3:
</t>
    </r>
    <r>
      <rPr>
        <sz val="11"/>
        <color rgb="FF000000"/>
        <rFont val="Times New Roman"/>
      </rPr>
      <t xml:space="preserve">Para el periodo no se requirió la aplicación del control
</t>
    </r>
    <r>
      <rPr>
        <b/>
        <u/>
        <sz val="11"/>
        <color rgb="FF000000"/>
        <rFont val="Times New Roman"/>
      </rPr>
      <t xml:space="preserve">Acción de fortalecimiento:
</t>
    </r>
    <r>
      <rPr>
        <sz val="11"/>
        <color rgb="FF000000"/>
        <rFont val="Times New Roman"/>
      </rPr>
      <t>No se evidencia la aplicación de la acción de fortalecimiento, la cual tiene como fecha de compromiso , el mes de octubre</t>
    </r>
  </si>
  <si>
    <r>
      <rPr>
        <b/>
        <sz val="12"/>
        <color rgb="FF000000"/>
        <rFont val="Times New Roman"/>
      </rPr>
      <t xml:space="preserve">CONTROL 1
</t>
    </r>
    <r>
      <rPr>
        <sz val="12"/>
        <color rgb="FF000000"/>
        <rFont val="Times New Roman"/>
      </rPr>
      <t xml:space="preserve">La evidencia aportada no permite verificar la ejecución de la actividad de control, toda vez que, si bien se presenta un acta, con sus respectivos soportes, esta corresponde a la socialización de versiones y actualizaciones de documentos; sin embargo, no se evidencia la revisión del porcentaje de avance del plan de acción por cada vigencia, conforme a lo establecido en el control.
</t>
    </r>
    <r>
      <rPr>
        <b/>
        <sz val="12"/>
        <color rgb="FF000000"/>
        <rFont val="Times New Roman"/>
      </rPr>
      <t xml:space="preserve">
RECOMENDACIÓN
</t>
    </r>
    <r>
      <rPr>
        <sz val="12"/>
        <color rgb="FF000000"/>
        <rFont val="Times New Roman"/>
      </rPr>
      <t xml:space="preserve">Se recomienda fortalecer la actividad de control garantizando que la evidencia soporte la revisión periódica del porcentaje de avance del plan de acción por cada, dejando constancia documental de dicha revisión conforme a lo establecido en el control.
</t>
    </r>
    <r>
      <rPr>
        <b/>
        <sz val="12"/>
        <color rgb="FF000000"/>
        <rFont val="Times New Roman"/>
      </rPr>
      <t xml:space="preserve">
ACCIONES DE FORTALECIMIENTO
</t>
    </r>
    <r>
      <rPr>
        <sz val="12"/>
        <color rgb="FF000000"/>
        <rFont val="Times New Roman"/>
      </rPr>
      <t xml:space="preserve">Se reportó que durante este periodo no se dio aplicación a las acciones de fortalecimiento
</t>
    </r>
    <r>
      <rPr>
        <b/>
        <sz val="12"/>
        <color rgb="FF000000"/>
        <rFont val="Times New Roman"/>
      </rPr>
      <t xml:space="preserve">
MATERIALIZACIÓN DEL RIESGO
</t>
    </r>
    <r>
      <rPr>
        <sz val="12"/>
        <color rgb="FF000000"/>
        <rFont val="Times New Roman"/>
      </rPr>
      <t xml:space="preserve">No se materializo el riesgo
</t>
    </r>
    <r>
      <rPr>
        <b/>
        <sz val="12"/>
        <color rgb="FF000000"/>
        <rFont val="Times New Roman"/>
      </rPr>
      <t xml:space="preserve">
</t>
    </r>
  </si>
  <si>
    <t xml:space="preserve">El/la funcionario/a o contratista de Gestión de Conocimiento designado por el/la Jefe de la Oficina Asesora de Planeación </t>
  </si>
  <si>
    <t xml:space="preserve">Anualmente </t>
  </si>
  <si>
    <t>Verificar que el informe de gestión de la entidad incluya la administración del capital intelectual realizada por los procesos</t>
  </si>
  <si>
    <t>Se identifica que el informe de gestión se encuentre incluidas variables relacionadas con el capital intelectual</t>
  </si>
  <si>
    <t>En caso de que se haya desarrollado una actividad relacionada con el capital intelectual, que no se haya reportado, se le solicita al proceso mediante correo electrónico que incluya la actividad en el informe de gestión.</t>
  </si>
  <si>
    <t>Informe de gestión - correo electrónico con el VoBo del informe de gestión  
Correos electrónicos con solicitud de ajustes  (cuando aplique)</t>
  </si>
  <si>
    <t>CARACTERIZACION DEL PROCESO</t>
  </si>
  <si>
    <t>Se realizó el diligenciamiento del instrumento creado para la recolección de información para la construccción del informe de gerencia y gestión del IDIPRON en la vigencia 2025, el cual al momento de seguimiento se encuentra en construcción, consolidando los datos aportados por los diferentes procesos de la Entidad. El proceso de Gestión del Conocimiento y la Innovación incluye como acción relevante la administración del capital intelectual realizada por los procesos y revisada por Gestión del Conocimiento y la Innovación en especial en temas misionales y de construcción de sistemas de difusión de datos.</t>
  </si>
  <si>
    <r>
      <rPr>
        <b/>
        <sz val="12"/>
        <color rgb="FF000000"/>
        <rFont val="Times New Roman"/>
      </rPr>
      <t xml:space="preserve">CONTROL 2
</t>
    </r>
    <r>
      <rPr>
        <sz val="12"/>
        <color rgb="FF000000"/>
        <rFont val="Times New Roman"/>
      </rPr>
      <t xml:space="preserve">La evidencia aportada no permite verificar la ejecución de la actividad de control, dado que los soportes presentados no se encuentran alineados con el control definido. En efecto, la documentación aportada corresponde a instrumentos de recolección de información; sin embargo, no se evidencia el informe de gestión en el cual se encuentren consolidadas y analizadas las variables relacionadas con el capital intelectual, conforme a lo establecido en la actividad de control.
</t>
    </r>
    <r>
      <rPr>
        <b/>
        <sz val="12"/>
        <color rgb="FF000000"/>
        <rFont val="Times New Roman"/>
      </rPr>
      <t xml:space="preserve">
RECOMENDACIÓN
</t>
    </r>
    <r>
      <rPr>
        <sz val="12"/>
        <color rgb="FF000000"/>
        <rFont val="Times New Roman"/>
      </rPr>
      <t xml:space="preserve">Se recomienda fortalecer la actividad de control asegurando que la evidencia aportada incluya el informe de gestión correspondiente, en el cual se consoliden y analicen las variables de capital intelectual, permitiendo verificar de manera efectiva la ejecución y cumplimiento del control definido.
</t>
    </r>
    <r>
      <rPr>
        <b/>
        <sz val="12"/>
        <color rgb="FF000000"/>
        <rFont val="Times New Roman"/>
      </rPr>
      <t xml:space="preserve">
ACCIONES DE FORTALECIMIENTO
</t>
    </r>
    <r>
      <rPr>
        <sz val="12"/>
        <color rgb="FF000000"/>
        <rFont val="Times New Roman"/>
      </rPr>
      <t xml:space="preserve">Se reportó que durante este periodo no se dio aplicación a las acciones de fortalecimiento
</t>
    </r>
    <r>
      <rPr>
        <b/>
        <sz val="12"/>
        <color rgb="FF000000"/>
        <rFont val="Times New Roman"/>
      </rPr>
      <t xml:space="preserve">
MATERIALIZACIÓN DEL RIESGO
</t>
    </r>
    <r>
      <rPr>
        <sz val="12"/>
        <color rgb="FF000000"/>
        <rFont val="Times New Roman"/>
      </rPr>
      <t>No se materializo el riesgo</t>
    </r>
  </si>
  <si>
    <t>El/la Jefe de la Oficina Asesora de Planeación - OAP</t>
  </si>
  <si>
    <t>Cada vez que se presente un bajo desempeño institucional en los índices que mide a la entidad referente al capital intelectual</t>
  </si>
  <si>
    <t>Revisar el análisis de la calificación obtenida y formular un plan de mejoramiento que permita corregir las acciones que ocasionaron la pérdida de capital intelectual que generó la variación del resultado.</t>
  </si>
  <si>
    <t>A través de los resultados obtenidos se realiza a comparación con líneas base y se establece mesa de trabajo para la formulación del plan de mejoramiento.</t>
  </si>
  <si>
    <t>Si se identifica que no se formuló el plan de asociado a la disminución de la calificación, se solicitará realizar mesa de trabajo inmediata para la formulación del plan de mejoramiento.</t>
  </si>
  <si>
    <t>Plan de mejoramiento formulado
Correo electrónico con solicitud de mesa de trabajo y acta de reunión  (cuando aplique)</t>
  </si>
  <si>
    <t>CARACTERIZACION DEL PROCESO DE SEGUMIMIENTO Y MEJORAMIENTO DE LS GESTION</t>
  </si>
  <si>
    <t xml:space="preserve">La acción no se consideró necesaria, pues no se evidenció un bajo desempeño relevante en lo referente al capital intelectual de la Entidad. </t>
  </si>
  <si>
    <r>
      <rPr>
        <b/>
        <sz val="12"/>
        <color rgb="FF000000"/>
        <rFont val="Times New Roman"/>
      </rPr>
      <t xml:space="preserve">CONTROL 3
</t>
    </r>
    <r>
      <rPr>
        <sz val="12"/>
        <color rgb="FF000000"/>
        <rFont val="Times New Roman"/>
      </rPr>
      <t xml:space="preserve">Se reportó que durante este periodo no se dio aplicación a la actividad de control
</t>
    </r>
    <r>
      <rPr>
        <b/>
        <sz val="12"/>
        <color rgb="FF000000"/>
        <rFont val="Times New Roman"/>
      </rPr>
      <t xml:space="preserve">
ACCIONES DE FORTALECIMIENTO
</t>
    </r>
    <r>
      <rPr>
        <sz val="12"/>
        <color rgb="FF000000"/>
        <rFont val="Times New Roman"/>
      </rPr>
      <t xml:space="preserve">Se reportó que durante este periodo no se dio aplicación a las acciones de fortalecimiento
</t>
    </r>
    <r>
      <rPr>
        <b/>
        <sz val="12"/>
        <color rgb="FF000000"/>
        <rFont val="Times New Roman"/>
      </rPr>
      <t xml:space="preserve">
MATERIALIZACIÓN DEL RIESGO
</t>
    </r>
    <r>
      <rPr>
        <sz val="12"/>
        <color rgb="FF000000"/>
        <rFont val="Times New Roman"/>
      </rPr>
      <t xml:space="preserve">No se materializo el riesgo
</t>
    </r>
  </si>
  <si>
    <t>GESTIÓN DE TICS</t>
  </si>
  <si>
    <t>Garantizar la implementación, administración y prestación de los servicios para la optimización de las herramientas informáticas, actividades de mantenimiento preventivo y correctivo de los activos de información, plataforma de comunicaciones y desarrollo de aplicaciones a la medida, así como salvaguardar la información en sus criterios de confidencialidad, integridad y disponibilidad con el fin de garantizar la ejecución de los servicios informáticos que aporten al cumplimiento de la misión del Instituto.</t>
  </si>
  <si>
    <t>Inicia con el diagnóstico de necesidades en los recursos de tecnologías de información (hardware, software y datos), elaboración del plan estratégico de TICS y solicitud de los servicios y finaliza con la adopción de buenas prácticas que permiten controlar el adecuado procesamiento de la información del Instituto en sus criterios de confidencialidad, integridad y disponibilidad</t>
  </si>
  <si>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</si>
  <si>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t xml:space="preserve">Quejas </t>
  </si>
  <si>
    <t>No contar o no dar cumplimiento a una estratégia para mejorar el uso de las herramientas y capacidades tecnológicas del Instituto</t>
  </si>
  <si>
    <t>Posibilidad de afectación reputacional por quejas ocasionadas por no contar o no dar cumplimiento a una estrategia para mejorar el uso de las herramientas y capacidades tecnológicas del Instituto</t>
  </si>
  <si>
    <t>El/la Jefe de la Oficina de Tics</t>
  </si>
  <si>
    <t>Cada cuatro años</t>
  </si>
  <si>
    <t>Verificar que se presente el PETI en el CIGD para su aprobación.</t>
  </si>
  <si>
    <t>Se presenta el Plan Estratégico de Tecnología de la Información en donde se contemplan los proyectos y recursos que se requieren para el buen funcionamiento de la infraestructura de TI, el cual es aprobado por el Comité Institucional de Gestión y Desempeño.</t>
  </si>
  <si>
    <t>Se deben realizar los ajustes solicitados por el CIGD para que sean aprobados por ellos.</t>
  </si>
  <si>
    <t>Actas de reunión del CIGD ( Con la aprobación o no aprobación del PETI) - Plan Estratégico de Tecnología de la Información PETI final</t>
  </si>
  <si>
    <t>Hacer un seguimiento al cumplimiento del PETI durante la vigencia</t>
  </si>
  <si>
    <t>Jefe Oficina de TICS</t>
  </si>
  <si>
    <r>
      <rPr>
        <sz val="11"/>
        <color rgb="FF000000"/>
        <rFont val="Times New Roman"/>
        <family val="1"/>
      </rPr>
      <t>• </t>
    </r>
    <r>
      <rPr>
        <b/>
        <sz val="11"/>
        <color rgb="FF000000"/>
        <rFont val="Times New Roman"/>
        <family val="1"/>
      </rPr>
      <t xml:space="preserve">Plan Estratégico de Tecnologías de la Información y las Comunicaciones - PETI. 
</t>
    </r>
    <r>
      <rPr>
        <sz val="11"/>
        <color rgb="FF000000"/>
        <rFont val="Times New Roman"/>
        <family val="1"/>
      </rPr>
      <t xml:space="preserve">
La Oficina de las TIC viene atendiendo  las solicitudes realizadas para llevar a cabo la Programación Presupuestal de gastos de funcionamiento y del Proyecto de Inversión 7972 - Fortalecimiento de la infraestructura tecnológica y de comunicaciones del IDIPRON Bogotá D.C., vigencia 2025. Lo anterior con el fin de llevar a cabo los procesos de contratación que permitan mantener operativa la infraestructura y los servicios tecnológicos que la entidad dispone para sus funcionarios, colaboradores y beneficiarios. Así como aquellos que permitan modernizar la infraestructura tecnológica, por lo que inicialmente presento programación con las necesidades identificadas, pero esta tuvo que ser ajustada de conformidad con el presupuesto programado en la ficha EBI del proyecto para la vigencia 2025.
Se realiza seguimiento constate al PETI  durante el  tercer  cuatrimestres y se anexan las evidencias en relación con: 
•	Capacitación constante 
•	Desarrollo 
•	Monitoreo de riesgos 
•	Soluciones avanzadas en ciberseguridad 
•	Informe Aranda Service desk 
•	Seguimiento al plan anual de adquisiciones 
</t>
    </r>
  </si>
  <si>
    <t>Matriz de seguimiento  PETI     
Informe seguimiento PETI
Informe ejecutivo PAA septiembre, octubre, noviembre y diciembre de 2025
Matriz de seguimiento al PAA 2025</t>
  </si>
  <si>
    <t xml:space="preserve">NINGUNA </t>
  </si>
  <si>
    <r>
      <rPr>
        <b/>
        <u/>
        <sz val="11"/>
        <color rgb="FF000000"/>
        <rFont val="Times New Roman"/>
        <family val="1"/>
      </rPr>
      <t xml:space="preserve">Fecha:17/01/2026
CONTROL 1: 
</t>
    </r>
    <r>
      <rPr>
        <sz val="11"/>
        <color rgb="FF000000"/>
        <rFont val="Times New Roman"/>
        <family val="1"/>
      </rPr>
      <t xml:space="preserve">El proceso presenta diferentes evidencias asociadas al seguimiento del control. SIn embargo, la actividad y periodicidad de la misma, indican que cada 4 años se llevara a aprobación al CIGD. Por tal razón para este periodo no aplica la ejecución del control, debido a que el PETI para la fecha se encuentra vigente
</t>
    </r>
    <r>
      <rPr>
        <b/>
        <u/>
        <sz val="11"/>
        <color rgb="FF000000"/>
        <rFont val="Times New Roman"/>
        <family val="1"/>
      </rPr>
      <t xml:space="preserve">CONTROL 2: 
</t>
    </r>
    <r>
      <rPr>
        <sz val="11"/>
        <color rgb="FF000000"/>
        <rFont val="Times New Roman"/>
        <family val="1"/>
      </rPr>
      <t xml:space="preserve">Se evidencia la aplicación para este control, del cual se evidencia:
*Matriz de seguimiento al PAA ( tal como lo define esta matriz de riesgo) Los informes ejecutivos del proyecto de inversión 7972, correspondientes a los meses de mayo al mes de agosto del año en curso, de los que no se evidencia el envio al gerente del proyecto de inversion. 
*Informes ejecutivos de los proyectos de inversión 
*Contratos
Si bien las evidencias cargadas estarían dando cumplimiento a este control, el cual estipula el seguimiento del PAA con base a las necesidades del proceso, verificando los recursos asignados, se recomienda revisar las evidencias que realmente se requieren para ajustar en esta matriz
</t>
    </r>
    <r>
      <rPr>
        <b/>
        <u/>
        <sz val="11"/>
        <color rgb="FF000000"/>
        <rFont val="Times New Roman"/>
        <family val="1"/>
      </rPr>
      <t xml:space="preserve">CONTROL 3: 
</t>
    </r>
    <r>
      <rPr>
        <sz val="11"/>
        <color rgb="FF000000"/>
        <rFont val="Times New Roman"/>
        <family val="1"/>
      </rPr>
      <t xml:space="preserve">Se verifica la correcta aplicación del control con la matriz de seguimiento al PAA; atendiendo a lo referido en la matriz ded riesgos.
</t>
    </r>
    <r>
      <rPr>
        <b/>
        <u/>
        <sz val="11"/>
        <color rgb="FF000000"/>
        <rFont val="Times New Roman"/>
        <family val="1"/>
      </rPr>
      <t xml:space="preserve">ACCIONES DE FORTALECIMIENTO: 
</t>
    </r>
    <r>
      <rPr>
        <sz val="11"/>
        <color rgb="FF000000"/>
        <rFont val="Times New Roman"/>
        <family val="1"/>
      </rPr>
      <t>El plan de acción establecido por el proceso es:Hacer un seguimiento al cumplimiento del PETI durante la vigencia, el cual se puede evidenciar en la carpeta que el proceso ha denominado: Informe estado ejecución PETI Y seguimiento PETI, ambas con corte a DIciembre 2025
Para el periodo no se materializó el riesgo.</t>
    </r>
  </si>
  <si>
    <r>
      <rPr>
        <b/>
        <u/>
        <sz val="12"/>
        <color rgb="FF000000"/>
        <rFont val="Times New Roman"/>
        <family val="1"/>
      </rPr>
      <t>Control 1:</t>
    </r>
    <r>
      <rPr>
        <sz val="12"/>
        <color rgb="FF000000"/>
        <rFont val="Times New Roman"/>
        <family val="1"/>
      </rPr>
      <t xml:space="preserve">
Se evidenció la ejecución de la actividad de control con el acta de aprobación del PETI y el seguimiento de proyectos de TI
Se evidencio la ejecucion de la actividad de fortalecimiento con los informes mensuales del seguimiento de proyectios de TI
No se materializo el riesgo
</t>
    </r>
    <r>
      <rPr>
        <b/>
        <u/>
        <sz val="12"/>
        <color rgb="FF000000"/>
        <rFont val="Times New Roman"/>
        <family val="1"/>
      </rPr>
      <t xml:space="preserve">Control 2:
</t>
    </r>
    <r>
      <rPr>
        <sz val="12"/>
        <color rgb="FF000000"/>
        <rFont val="Times New Roman"/>
        <family val="1"/>
      </rPr>
      <t xml:space="preserve">Se evidenció la ejecución de la actividad de control, con la matriz de seguimiento del plan anual de adquisiciones
Se evidencio la ejecucion de la actividad de fortalecimiento con el plan de acción establecido por el proceso para hacer seguimiento a los proyectos del peti durante la vigencia
No se materializo el riesgo
</t>
    </r>
    <r>
      <rPr>
        <b/>
        <u/>
        <sz val="12"/>
        <color rgb="FF000000"/>
        <rFont val="Times New Roman"/>
        <family val="1"/>
      </rPr>
      <t xml:space="preserve">Control 3:
</t>
    </r>
    <r>
      <rPr>
        <sz val="12"/>
        <color rgb="FF000000"/>
        <rFont val="Times New Roman"/>
        <family val="1"/>
      </rPr>
      <t xml:space="preserve">Se evidenció la ejecución de la actividad de control
Se evidencio la ejecucion de la actividad de fortalecimiento
No se materializo el riesgo
</t>
    </r>
    <r>
      <rPr>
        <b/>
        <u/>
        <sz val="12"/>
        <color rgb="FF000000"/>
        <rFont val="Times New Roman"/>
        <family val="1"/>
      </rPr>
      <t xml:space="preserve">
</t>
    </r>
  </si>
  <si>
    <t>O</t>
  </si>
  <si>
    <t>Anualmente</t>
  </si>
  <si>
    <t>Evaluar las necesidades del proceso para la administración de la infraestructura tecnológica y de comunicaciones.</t>
  </si>
  <si>
    <t>Se formula el PAA con base en las necesidades de TICS en donde se registran los recursos asignados por el proceso para la administración de la infraestructura tecnológica y de comunicaciones.</t>
  </si>
  <si>
    <t>Se reevalúan las necesidades de TICS con base en el presupuesto asignado y se priorizan los servicios.</t>
  </si>
  <si>
    <t>Matriz de seguimiento al Plan Anual de Adquisiciones.</t>
  </si>
  <si>
    <r>
      <rPr>
        <b/>
        <sz val="11"/>
        <color rgb="FF000000"/>
        <rFont val="Times New Roman"/>
        <family val="1"/>
      </rPr>
      <t xml:space="preserve">Plan Anual de adquisiciones 
Fortalecimiento de la Infraestructura Física, TIC 
•	</t>
    </r>
    <r>
      <rPr>
        <sz val="11"/>
        <color rgb="FF000000"/>
        <rFont val="Times New Roman"/>
        <family val="1"/>
      </rPr>
      <t xml:space="preserve">Con el fin de garantizar la adecuada gestión contractual de la entidad mensualmente se realiza seguimiento al PAA mediante informe ejecutivo en el cual es entregado al Gerente del Proyecto, en el se contempla los avances en relacion a la contratación de servicios tecnologicos,  ejecucion presupuestal, cumplimiento de metas, acciones realizadas, restriccion y limitaciones presentadas durante el periodo entre otros  
•	Matriz de seguimiento al PAA 2025
</t>
    </r>
    <r>
      <rPr>
        <b/>
        <sz val="11"/>
        <color rgb="FF000000"/>
        <rFont val="Times New Roman"/>
        <family val="1"/>
      </rPr>
      <t xml:space="preserve">•	Contratos septiembre a diciembre  de  2025
</t>
    </r>
  </si>
  <si>
    <t>El/la funcionario/a o contratista designado por el Jefe de la Oficina de Tics</t>
  </si>
  <si>
    <t xml:space="preserve">Trimestralmente </t>
  </si>
  <si>
    <t>Realizar el seguimiento al plan anual de adquisiciones.</t>
  </si>
  <si>
    <t>A través de la Matriz de seguimiento al Plan Anual de Adquisiciones, con el fin de establecer la disponibilidad de recursos necesarios para desarrollar la contratación requerida para la prestación de los servicios de TI.</t>
  </si>
  <si>
    <t>En caso de que no se realice seguimiento en el periodo definido, se solicitará a través de correo electrónico al funcionario o contratista designado, la realización del seguimiento inmediato.</t>
  </si>
  <si>
    <t>Matriz de seguimiento al Plan Anual de Adquisiciones / Correo electrónico (Cuando aplique)</t>
  </si>
  <si>
    <r>
      <rPr>
        <b/>
        <sz val="11"/>
        <color rgb="FF000000"/>
        <rFont val="Times New Roman"/>
        <family val="1"/>
      </rPr>
      <t xml:space="preserve">Plan Anual de Adquisiciones  
</t>
    </r>
    <r>
      <rPr>
        <sz val="11"/>
        <color rgb="FF000000"/>
        <rFont val="Times New Roman"/>
        <family val="1"/>
      </rPr>
      <t xml:space="preserve">Matriz de seguimiento al PAA 2025 Proyecto de Inversion 7972 
Oficina de Tecnologías de la Información y las comunicaciones TIC </t>
    </r>
  </si>
  <si>
    <t>Indisponibilidad de la información necesaria para el quehacer de la entidad</t>
  </si>
  <si>
    <t>Posibilidad de afectación reputacional por quejas ocasionadas por la indisponibilidad de la información necesaria para el cumplimiento de las actividades desarrolladas por los procesos del Instituto</t>
  </si>
  <si>
    <t>El/la funcionario/a o contratista de la Oficina de Tics responsable de realizar el backup</t>
  </si>
  <si>
    <t>Verificar la ejecución del procedimiento Copia y resguardo de la información digital E-GTIC-PR-005</t>
  </si>
  <si>
    <t>Diariamente  ejecuta el procedimiento para la copia de seguridad o respaldo a los servidores y carpetas compartidas configuradas para tal fin y mensualmente se remite a custodia al proveedor contratado para éste servicio.</t>
  </si>
  <si>
    <t>En caso de que se detecte que la herramienta genera algún inconveniente a  la hora de realizar el backup, se procede a su configuración o parametrización.</t>
  </si>
  <si>
    <t xml:space="preserve">Bitacora de Backup </t>
  </si>
  <si>
    <t>Procedimiento Copia y resguardo de la información digital E-GTIC-PR-005</t>
  </si>
  <si>
    <t>ACEPTAR EL RIESGO</t>
  </si>
  <si>
    <t>Elaborar una (1) pieza de comunicación en el buen uso del correo electrónico</t>
  </si>
  <si>
    <t>Jefe Oficina TICS</t>
  </si>
  <si>
    <t>15 de agosto de 2025</t>
  </si>
  <si>
    <t xml:space="preserve">
En atención al riesgo identificado, se dio cumplimiento a la ejecución del procedimiento de copias de seguridad, realizando de manera diaria el respaldo de los servidores y carpetas compartidas configuradas para tal fin, garantizando la integridad, disponibilidad y protección de la información institucional.
En consecuencia, se concluye que el control definido para la mitigación del riesgo se encuentra implementado y operativo, de acuerdo con el procedimiento vigente.
Anexos: Bitacora de backup de información </t>
  </si>
  <si>
    <t xml:space="preserve">No aplica </t>
  </si>
  <si>
    <r>
      <rPr>
        <b/>
        <u/>
        <sz val="11"/>
        <color rgb="FF000000"/>
        <rFont val="Times New Roman"/>
        <family val="1"/>
      </rPr>
      <t xml:space="preserve">Fecha: 17/01/2025
Control 1:
</t>
    </r>
    <r>
      <rPr>
        <sz val="11"/>
        <color rgb="FF000000"/>
        <rFont val="Times New Roman"/>
        <family val="1"/>
      </rPr>
      <t>Se evidencia la aplicación del control con las bitácoras de los back up realizados para los meses de Agosto ( que no corresponde al cuatrimestre), Septiembre, Octubre y Diciembre.
No se evidencia la aplicación del control correspondiente al mes de Noviembre
Para la acción de fortalecimiento, no se evidencia su ejecución para el periodo. Esta hace referencia a: Elaborar una (1) pieza de comunicación en el buen uso del correo electrónico y no se observa que se haya realizado en el periodo anterior.</t>
    </r>
  </si>
  <si>
    <t>Control 1:
La evidencia aportada no permite verificar ejecución de la actividad de control, debido a que los soportes presentados, entre ellos las bitácoras de agosto, septiembre, octubre  y diciembre, salvo el reporte de noviembre el cual no fue aportado, no permite verificar la ejecución de la actividad, dado que no se observa su ejecución con la periodicidad diaria establecida en la actividad de control Asimismo no se refleja que el procedimiento de copia de seguridad y respaldo a los servidores y carpetas compartidas configuradas para tal fin se ejecute de manera diaria y si mensual. Adicionalmente, la evidencia definida en el control hace referencia únicamente a la bitácora del backup y no a un informe formal que respalde la actividad.
La evidencia aportada no permite verificar la ejecución de la actividad, dado que no se observa su ejecución con la periodicidad diaria establecida en la actividad de control
Para la acción de fortalecimiento, no se evidencia su ejecución para el periodo.
Se recomienda revisar la periodicidad y el tipo de evidencia reportada, dado que se evidencian debilidades según lo establecido en como se realiza la actividad de control
No se materializo el riesgo</t>
  </si>
  <si>
    <t>El/la funcionario/a o contratista  de la Oficina de Tics responsable de la administración del Antivirus.</t>
  </si>
  <si>
    <t>Verificar la ejecución de las tareas y actualizaciones necesarias para su adecuada operación o funcionamiento.</t>
  </si>
  <si>
    <t>Se monitorea permanentemente que el antivirus se encuentre funcionando y que si existen amenazas se encuentren controladas. Si hay equipos que se encuentren afectados, se extrae el equipo para revisión.</t>
  </si>
  <si>
    <t>En caso de que se detecte una situación de riesgo con algún equipo en especial, se procede a realizar intervención que corrija la situación detectada eliminando la amenaza presentada y normalizando la situación.</t>
  </si>
  <si>
    <t>Informe de eventos presentados (trimestral)</t>
  </si>
  <si>
    <t xml:space="preserve">Procedimiento de Instalación de Software y Hardware E-GTIC-PR-001 </t>
  </si>
  <si>
    <t xml:space="preserve">Se verifico  la ejecución del monitoreo permanente del antivirus y la aplicación de controles de seguridad. No obstante, durante el periodo se materializó un incidente de tipo ransomware, frente al cual se activaron de forma inmediata las acciones de contención y aislamiento de los equipos afectados, conforme a los procedimientos establecidos.
Anexos: Informe antivirus 
</t>
  </si>
  <si>
    <t xml:space="preserve">Informe implementacion protocolos de seguridad y aplicacion de politicas de seguridad.  segun lo establecido por MIN TIC </t>
  </si>
  <si>
    <t xml:space="preserve">Una vez identificado el evento asociado a la materialización del riesgo, se procedió a la activación inmediata de los protocolos institucionales de seguridad de la información, conforme a los procedimientos y lineamientos establecidos.
Las acciones implementadas incluyeron la contención del evento, el aislamiento de los activos afectados, la verificación de la integridad de la información, y la aplicación de medidas correctivas y preventivas orientadas a restablecer la operación normal y minimizar el impacto sobre los servicios tecnológicos.
Adicionalmente, se realizó el registro y seguimiento del evento, fortaleciendo los controles existentes y garantizando la trazabilidad de las acciones ejecutadas, en el marco del Sistema de Gestión de Seguridad de la Información.
Anexos:  Reports analyzer 
Informa analisis de seguridad 
Informe protocolos de seguridad 
Informe Técnico sobre Vulnerabilidades- COLCERT </t>
  </si>
  <si>
    <r>
      <rPr>
        <b/>
        <u/>
        <sz val="11"/>
        <color rgb="FF000000"/>
        <rFont val="Times New Roman"/>
        <family val="1"/>
      </rPr>
      <t xml:space="preserve">Control 2:
</t>
    </r>
    <r>
      <rPr>
        <sz val="11"/>
        <color rgb="FF000000"/>
        <rFont val="Times New Roman"/>
        <family val="1"/>
      </rPr>
      <t>El proceso presenta como evidencia los informes y reportes de las situaciones presentadas en el periodo
Para este periodo</t>
    </r>
    <r>
      <rPr>
        <b/>
        <i/>
        <sz val="11"/>
        <color rgb="FF000000"/>
        <rFont val="Times New Roman"/>
        <family val="1"/>
      </rPr>
      <t xml:space="preserve"> se materializó el riesgo </t>
    </r>
    <r>
      <rPr>
        <sz val="11"/>
        <color rgb="FF000000"/>
        <rFont val="Times New Roman"/>
        <family val="1"/>
      </rPr>
      <t xml:space="preserve">y el proceso aplica los protocolos de atención para minimizar las afectaciones </t>
    </r>
  </si>
  <si>
    <t>Control 2:
Se evidenció la ejecución de la actividad de control
Se evidencio la ejecucion de la actividad de fortalecimiento
El riesgo se materializó; no obstante, el proceso aplicó los protocolos establecidos para mitigar afectaciones mayores, en concordancia con los lineamientos definidos en el Procedimiento de Instalación de Software y Hardware E-GTIC-PR-001.
Se recomienda al proceso realizar un diagnóstico integral de las vulnerabilidades técnicas y administrativas de los activos de información del Instituto, de conformidad con los lineamientos del Modelo de Seguridad y Privacidad de la Información – MSPI (Resolución 500 de 2021 y Resolución 2277 de 2025 del MinTIC). Asimismo, efectuar el diagnóstico de la administración y configuración de los equipos de red correspondientes a las capas 2 y 3 del modelo OSI, con el fin de evaluar y definir adecuadamente mecanismos de seguridad como firewall, segmentación por VLAN, entre otros. Lo anterior, orientado a soportar la adquisición e instalación de software y hardware que garantice la seguridad de la información de la Entidad.</t>
  </si>
  <si>
    <t>El/la funcionario/a o contratista  de la Oficina de Tics responsable de la administración del Firewall.</t>
  </si>
  <si>
    <t>Se monitorea permanentemente que el firewall se encuentre funcionando y con las políticas actualizadas y que si existen amenazas se encuentren controladas. Si hay equipos que se encuentren afectados, se extrae el equipo para revisión.</t>
  </si>
  <si>
    <t>Procedimiento Gestión de Acceso a usuarios E-GTIC-PR006</t>
  </si>
  <si>
    <t>Se realizo el monitoreo permanente del correcto funcionamiento del firewall, así como la validación periódica de que las políticas de seguridad se encuentran actualizadas y operativas.
De igual manera, se verificó que las amenazas identificadas son controladas oportunamente y que, en los casos en que se detectan equipos con posibles afectaciones, estos son retirados de la red para su revisión técnica, con el fin de salvaguardar la infraestructura tecnológica y la información institucional.
En consecuencia, se concluye que el control definido para la mitigación del riesgo se encuentra implementado y funcionando de manera adecuada, conforme a los lineamientos establecidos.
Anexos: Informe análisis de incidentes, implementacion de politicas de seguridad 
Informe monitoreo de riesgos 
Soliciones avanzadas seguridad de la informacion y ciberseguridad</t>
  </si>
  <si>
    <t xml:space="preserve">Informe implementacion protocolos de seguridad y aplicacion de politicas de seguridad. 
Report analyzer 
Informe Colcert </t>
  </si>
  <si>
    <r>
      <rPr>
        <b/>
        <u/>
        <sz val="11"/>
        <color rgb="FF000000"/>
        <rFont val="Times New Roman"/>
        <family val="1"/>
      </rPr>
      <t xml:space="preserve">Control 3:
</t>
    </r>
    <r>
      <rPr>
        <sz val="11"/>
        <color rgb="FF000000"/>
        <rFont val="Times New Roman"/>
        <family val="1"/>
      </rPr>
      <t>El proceso presenta como evidencia los informes y reportes de las situaciones presentadas en el periodo, dando cumplimiento a lo establecido</t>
    </r>
  </si>
  <si>
    <t>Control 3:
Se evidenció la ejecución de la actividad de control
Se evidencio la ejecucion de la actividad de fortalecimiento
El riesgo se materializó; no obstante, el proceso aplicó los protocolos establecidos para mitigar afectaciones mayores, en concordancia con las actividades definidas en el Procedimiento Gestión de Acceso a usuarios E-GTIC-PR006
Se recomienda que el proceso realice un diagnóstico integral de las vulnerabilidades técnicas y administrativas del Instituto relacionadas con la gestión de accesos de los usuarios, en concordancia con los lineamientos del Modelo de Seguridad y Privacidad de la Información (MSPI), establecidos en la Resolución 500 de 2021 y la Resolución 2277 de 2025 del MinTIC. Adicionalmente, se sugiere efectuar un diagnóstico sobre la administración y configuración de los equipos de cómputo, con el propósito de evaluar y definir de manera adecuada los mecanismos de seguridad establecidos en el Procedimiento de Gestión de Acceso a Usuarios E-GTIC-PR006.</t>
  </si>
  <si>
    <t>El proveedor que suministra el servicio de hosting</t>
  </si>
  <si>
    <t>Verificar  la disponibilidad de la página web de lDIPRON</t>
  </si>
  <si>
    <t>Frente al reporte de caidas o fallas de la página web se revisa para garantizar la disponibilidad de la misma para la consulta de información por parte de los diferentes grupos de interés y ciudadanía en general</t>
  </si>
  <si>
    <t>En caso de que se presente caída de la pagina web, se procede a contactar al proveedor para que establezca el motivo y corrija la situación restaurando el servicio.</t>
  </si>
  <si>
    <t xml:space="preserve">Informe del servicio contratado
Correo electrónico con la situación presentada (Cuando aplique) </t>
  </si>
  <si>
    <t>Contrato de prestación de servicios</t>
  </si>
  <si>
    <t xml:space="preserve">Se verificó el cumplimiento del servicio de hosting contratado, evidenciando la correcta prestación del servicio conforme a las condiciones técnicas y contractuales establecidas, así como la disponibilidad y funcionamiento de las plataformas alojadas.
Adicionalmente, se realizó el seguimiento correspondiente mediante los informes del proveedor y, cuando aplicó, a través de comunicaciones formales, garantizando la continuidad de los servicios tecnológicos de la Entidad
</t>
  </si>
  <si>
    <r>
      <rPr>
        <b/>
        <u/>
        <sz val="11"/>
        <color rgb="FF000000"/>
        <rFont val="Times New Roman"/>
        <family val="1"/>
      </rPr>
      <t xml:space="preserve">Control 4:
</t>
    </r>
    <r>
      <rPr>
        <sz val="11"/>
        <color rgb="FF000000"/>
        <rFont val="Times New Roman"/>
        <family val="1"/>
      </rPr>
      <t>Se evidencia la aplicación del control, con los reportes entregados por el proveedor del servicio de hosting. Sin embargo, para el periodo evaluado, no se presenta la evidencia correspondiente al mes de diciembre 2025</t>
    </r>
  </si>
  <si>
    <t>Control 4:
Se evidenció la ejecución de la actividad de control
Se evidencio la ejecucion de la actividad de fortalecimiento
No se materializo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</si>
</sst>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
    <numFmt numFmtId="165" formatCode="d/m/yyyy"/>
  </numFmts>
  <fonts count="49">
    <font>
      <sz val="11"/>
      <color theme="1"/>
      <name val="Calibri"/>
      <family val="2"/>
      <scheme val="minor"/>
    </font>
    <font>
      <b/>
      <sz val="12"/>
      <color theme="1"/>
      <name val="Times New Roman"/>
      <family val="1"/>
    </font>
    <font>
      <sz val="12"/>
      <color theme="1"/>
      <name val="Times New Roman"/>
      <family val="1"/>
    </font>
    <font>
      <sz val="14"/>
      <color theme="1"/>
      <name val="Times New Roman"/>
      <family val="1"/>
    </font>
    <font>
      <b/>
      <sz val="10"/>
      <color theme="1"/>
      <name val="Times New Roman"/>
      <family val="1"/>
    </font>
    <font>
      <sz val="14"/>
      <name val="Times New Roman"/>
      <family val="1"/>
    </font>
    <font>
      <sz val="11"/>
      <color theme="1"/>
      <name val="Calibri"/>
      <family val="2"/>
      <scheme val="minor"/>
    </font>
    <font>
      <b/>
      <sz val="16"/>
      <color theme="1"/>
      <name val="Times New Roman"/>
      <family val="1"/>
    </font>
    <font>
      <sz val="12"/>
      <name val="Times New Roman"/>
      <family val="1"/>
    </font>
    <font>
      <b/>
      <sz val="18"/>
      <color theme="1"/>
      <name val="Times New Roman"/>
      <family val="1"/>
    </font>
    <font>
      <sz val="10"/>
      <color theme="1"/>
      <name val="Times New Roman"/>
      <family val="1"/>
    </font>
    <font>
      <sz val="11"/>
      <color rgb="FF000000"/>
      <name val="Times New Roman"/>
      <family val="1"/>
    </font>
    <font>
      <b/>
      <sz val="12"/>
      <color rgb="FF000000"/>
      <name val="Times New Roman"/>
      <family val="1"/>
    </font>
    <font>
      <u/>
      <sz val="11"/>
      <color theme="10"/>
      <name val="Calibri"/>
      <family val="2"/>
      <scheme val="minor"/>
    </font>
    <font>
      <b/>
      <sz val="9"/>
      <color rgb="FF000000"/>
      <name val="Tahoma"/>
      <family val="2"/>
    </font>
    <font>
      <b/>
      <sz val="11"/>
      <color rgb="FF000000"/>
      <name val="Times New Roman"/>
      <family val="1"/>
    </font>
    <font>
      <sz val="10"/>
      <color rgb="FF000000"/>
      <name val="Times New Roman"/>
      <family val="1"/>
    </font>
    <font>
      <b/>
      <sz val="11"/>
      <color rgb="FF000000"/>
      <name val="Times New Roman"/>
      <family val="1"/>
    </font>
    <font>
      <sz val="11"/>
      <color rgb="FF000000"/>
      <name val="Times New Roman"/>
      <family val="1"/>
    </font>
    <font>
      <b/>
      <u/>
      <sz val="11"/>
      <color rgb="FF000000"/>
      <name val="Times New Roman"/>
      <family val="1"/>
    </font>
    <font>
      <u/>
      <sz val="11"/>
      <color rgb="FF000000"/>
      <name val="Times New Roman"/>
      <family val="1"/>
    </font>
    <font>
      <sz val="12"/>
      <color rgb="FF000000"/>
      <name val="Times New Roman"/>
      <family val="1"/>
    </font>
    <font>
      <sz val="11"/>
      <name val="Times New Roman"/>
      <family val="1"/>
    </font>
    <font>
      <sz val="11"/>
      <color rgb="FF000000"/>
      <name val="Times New Roman"/>
    </font>
    <font>
      <b/>
      <sz val="10"/>
      <color rgb="FF000000"/>
      <name val="Times New Roman"/>
    </font>
    <font>
      <b/>
      <u/>
      <sz val="10"/>
      <color rgb="FF000000"/>
      <name val="Times New Roman"/>
    </font>
    <font>
      <sz val="10"/>
      <color rgb="FF000000"/>
      <name val="Times New Roman"/>
    </font>
    <font>
      <b/>
      <sz val="11"/>
      <color rgb="FF000000"/>
      <name val="Aptos"/>
    </font>
    <font>
      <sz val="11"/>
      <color rgb="FF000000"/>
      <name val="Aptos"/>
    </font>
    <font>
      <b/>
      <sz val="11"/>
      <color theme="1"/>
      <name val="Aptos"/>
      <family val="2"/>
      <charset val="1"/>
    </font>
    <font>
      <b/>
      <sz val="9"/>
      <color indexed="81"/>
      <name val="Tahoma"/>
      <family val="2"/>
    </font>
    <font>
      <b/>
      <sz val="10"/>
      <color rgb="FF000000"/>
      <name val="Times New Roman"/>
      <family val="1"/>
    </font>
    <font>
      <sz val="12"/>
      <color rgb="FFFF0000"/>
      <name val="Times New Roman"/>
      <family val="1"/>
    </font>
    <font>
      <b/>
      <sz val="10"/>
      <name val="Times New Roman"/>
      <family val="1"/>
    </font>
    <font>
      <b/>
      <sz val="16"/>
      <name val="Times New Roman"/>
      <family val="1"/>
    </font>
    <font>
      <sz val="11"/>
      <name val="Calibri"/>
      <family val="2"/>
      <scheme val="minor"/>
    </font>
    <font>
      <b/>
      <sz val="12"/>
      <name val="Times New Roman"/>
      <family val="1"/>
    </font>
    <font>
      <u/>
      <sz val="11"/>
      <name val="Calibri"/>
      <family val="2"/>
      <scheme val="minor"/>
    </font>
    <font>
      <sz val="10"/>
      <name val="Times New Roman"/>
      <family val="1"/>
    </font>
    <font>
      <b/>
      <sz val="18"/>
      <name val="Times New Roman"/>
      <family val="1"/>
    </font>
    <font>
      <sz val="12"/>
      <color rgb="FF000000"/>
      <name val="Times New Roman"/>
    </font>
    <font>
      <b/>
      <u/>
      <sz val="11"/>
      <color rgb="FF000000"/>
      <name val="Times New Roman"/>
    </font>
    <font>
      <b/>
      <sz val="12"/>
      <color rgb="FF000000"/>
      <name val="Times New Roman"/>
    </font>
    <font>
      <sz val="11"/>
      <color rgb="FF000000"/>
      <name val="Arial"/>
      <family val="2"/>
      <charset val="1"/>
    </font>
    <font>
      <b/>
      <u/>
      <sz val="12"/>
      <color rgb="FF000000"/>
      <name val="Times New Roman"/>
      <family val="1"/>
    </font>
    <font>
      <sz val="11"/>
      <color rgb="FF000000"/>
      <name val="Calibri Light"/>
      <family val="2"/>
      <scheme val="major"/>
    </font>
    <font>
      <sz val="10"/>
      <color theme="1"/>
      <name val="Calibri Light"/>
      <family val="2"/>
      <scheme val="major"/>
    </font>
    <font>
      <strike/>
      <sz val="12"/>
      <color theme="1"/>
      <name val="Times New Roman"/>
      <family val="1"/>
    </font>
    <font>
      <b/>
      <i/>
      <sz val="11"/>
      <color rgb="FF000000"/>
      <name val="Times New Roman"/>
      <family val="1"/>
    </font>
  </fonts>
  <fills count="7">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medium">
        <color rgb="FF000000"/>
      </right>
      <top/>
      <bottom style="thin">
        <color indexed="64"/>
      </bottom>
      <diagonal/>
    </border>
    <border>
      <left style="medium">
        <color indexed="64"/>
      </left>
      <right style="thin">
        <color indexed="64"/>
      </right>
      <top/>
      <bottom style="thin">
        <color indexed="64"/>
      </bottom>
      <diagonal/>
    </border>
  </borders>
  <cellStyleXfs count="3">
    <xf numFmtId="0" fontId="0" fillId="0" borderId="0"/>
    <xf numFmtId="41" fontId="6" fillId="0" borderId="0" applyFont="0" applyFill="0" applyBorder="0" applyAlignment="0" applyProtection="0"/>
    <xf numFmtId="0" fontId="13" fillId="0" borderId="0" applyNumberFormat="0" applyFill="0" applyBorder="0" applyAlignment="0" applyProtection="0"/>
  </cellStyleXfs>
  <cellXfs count="520">
    <xf numFmtId="0" fontId="0" fillId="0" borderId="0" xfId="0"/>
    <xf numFmtId="0" fontId="2" fillId="0" borderId="0" xfId="0" applyFont="1"/>
    <xf numFmtId="0" fontId="2" fillId="0" borderId="0" xfId="0" applyFont="1" applyAlignment="1">
      <alignment horizontal="left"/>
    </xf>
    <xf numFmtId="0" fontId="0" fillId="0" borderId="0" xfId="0" applyAlignment="1">
      <alignment horizontal="left"/>
    </xf>
    <xf numFmtId="0" fontId="2" fillId="0" borderId="0" xfId="0" applyFont="1" applyAlignment="1">
      <alignment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1" fillId="0" borderId="0" xfId="0" applyFont="1" applyAlignment="1">
      <alignment horizontal="center" vertical="center"/>
    </xf>
    <xf numFmtId="0" fontId="2" fillId="0" borderId="0" xfId="0" applyFont="1" applyAlignment="1">
      <alignment horizontal="justify" vertical="center" wrapText="1"/>
    </xf>
    <xf numFmtId="0" fontId="10" fillId="0" borderId="0" xfId="0" applyFont="1"/>
    <xf numFmtId="164" fontId="2" fillId="4"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applyAlignment="1">
      <alignment horizontal="right" vertical="center"/>
    </xf>
    <xf numFmtId="0" fontId="2" fillId="0" borderId="0" xfId="0" applyFont="1" applyAlignment="1">
      <alignment horizontal="center" vertical="center"/>
    </xf>
    <xf numFmtId="14" fontId="10" fillId="0" borderId="0" xfId="0" applyNumberFormat="1" applyFont="1" applyAlignment="1" applyProtection="1">
      <alignment horizontal="center" vertical="center"/>
      <protection locked="0"/>
    </xf>
    <xf numFmtId="0" fontId="11" fillId="0" borderId="0" xfId="0" applyFont="1" applyAlignment="1">
      <alignment horizontal="left" vertical="center" wrapText="1"/>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pplyProtection="1">
      <alignment horizontal="center" vertical="center" wrapText="1"/>
      <protection locked="0"/>
    </xf>
    <xf numFmtId="0" fontId="12" fillId="0" borderId="0" xfId="0" applyFont="1" applyAlignment="1">
      <alignment horizontal="center" vertical="center" wrapText="1"/>
    </xf>
    <xf numFmtId="0" fontId="2" fillId="0" borderId="1" xfId="0" applyFont="1" applyBorder="1" applyAlignment="1">
      <alignment horizontal="center" vertical="center"/>
    </xf>
    <xf numFmtId="9" fontId="3" fillId="0" borderId="0" xfId="0" applyNumberFormat="1" applyFont="1" applyAlignment="1">
      <alignment horizontal="center" vertical="center"/>
    </xf>
    <xf numFmtId="0" fontId="9" fillId="0" borderId="0" xfId="0" applyFont="1" applyAlignment="1">
      <alignment horizontal="center" vertical="center" textRotation="90"/>
    </xf>
    <xf numFmtId="0" fontId="2" fillId="0" borderId="0" xfId="0" applyFont="1" applyAlignment="1">
      <alignment horizontal="center" vertical="center" textRotation="90"/>
    </xf>
    <xf numFmtId="9" fontId="8" fillId="0" borderId="0" xfId="0" applyNumberFormat="1" applyFont="1" applyAlignment="1">
      <alignment horizontal="center" vertical="center"/>
    </xf>
    <xf numFmtId="0" fontId="2" fillId="0" borderId="0" xfId="0" applyFont="1" applyAlignment="1">
      <alignment horizontal="center" vertical="center" textRotation="90" wrapText="1"/>
    </xf>
    <xf numFmtId="0" fontId="8" fillId="0" borderId="0" xfId="0" applyFont="1" applyAlignment="1">
      <alignment horizontal="center" vertical="center" textRotation="90" wrapText="1"/>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textRotation="90"/>
    </xf>
    <xf numFmtId="9" fontId="2" fillId="0" borderId="0" xfId="0" applyNumberFormat="1" applyFont="1" applyAlignment="1">
      <alignment horizontal="center" vertical="center" textRotation="90"/>
    </xf>
    <xf numFmtId="0" fontId="2" fillId="0" borderId="0" xfId="0" applyFont="1" applyAlignment="1">
      <alignment vertical="center" textRotation="90"/>
    </xf>
    <xf numFmtId="0" fontId="1" fillId="0" borderId="0" xfId="0" applyFont="1" applyAlignment="1">
      <alignment horizontal="center" vertical="center" textRotation="90"/>
    </xf>
    <xf numFmtId="0" fontId="2" fillId="0" borderId="0" xfId="0" applyFont="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left"/>
    </xf>
    <xf numFmtId="0" fontId="0" fillId="0" borderId="1" xfId="0" applyBorder="1" applyAlignment="1">
      <alignment horizontal="left"/>
    </xf>
    <xf numFmtId="0" fontId="10" fillId="0" borderId="1" xfId="0" applyFont="1" applyBorder="1"/>
    <xf numFmtId="0" fontId="2" fillId="2" borderId="1" xfId="0" applyFont="1" applyFill="1" applyBorder="1"/>
    <xf numFmtId="0" fontId="0" fillId="0" borderId="1" xfId="0" applyBorder="1"/>
    <xf numFmtId="0" fontId="3" fillId="2" borderId="1" xfId="0" applyFont="1" applyFill="1" applyBorder="1" applyAlignment="1">
      <alignment horizontal="center" vertical="center" textRotation="90"/>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4" fillId="0" borderId="1" xfId="0" applyFont="1" applyBorder="1"/>
    <xf numFmtId="0" fontId="2" fillId="4" borderId="1" xfId="0" applyFont="1" applyFill="1" applyBorder="1" applyAlignment="1">
      <alignment horizontal="center" vertical="center"/>
    </xf>
    <xf numFmtId="0" fontId="2" fillId="0" borderId="1" xfId="0" applyFont="1" applyBorder="1" applyAlignment="1">
      <alignment horizontal="center" vertical="center" textRotation="90"/>
    </xf>
    <xf numFmtId="9" fontId="8" fillId="4" borderId="1" xfId="0" applyNumberFormat="1" applyFont="1" applyFill="1" applyBorder="1" applyAlignment="1">
      <alignment horizontal="center" vertical="center"/>
    </xf>
    <xf numFmtId="0" fontId="8" fillId="0" borderId="1" xfId="0" applyFont="1" applyBorder="1" applyAlignment="1">
      <alignment horizontal="center" vertical="center" textRotation="90" wrapText="1"/>
    </xf>
    <xf numFmtId="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textRotation="90"/>
    </xf>
    <xf numFmtId="0" fontId="3" fillId="4" borderId="1" xfId="0" applyFont="1" applyFill="1" applyBorder="1" applyAlignment="1">
      <alignment horizontal="center" vertical="center" textRotation="90"/>
    </xf>
    <xf numFmtId="9" fontId="2" fillId="4" borderId="1" xfId="0" applyNumberFormat="1" applyFont="1" applyFill="1" applyBorder="1" applyAlignment="1">
      <alignment horizontal="center" vertical="center" textRotation="90"/>
    </xf>
    <xf numFmtId="0" fontId="2" fillId="4" borderId="1" xfId="0" applyFont="1" applyFill="1" applyBorder="1" applyAlignment="1">
      <alignment vertical="center" textRotation="90"/>
    </xf>
    <xf numFmtId="0" fontId="8" fillId="0" borderId="1" xfId="0" applyFont="1" applyBorder="1" applyAlignment="1">
      <alignment horizontal="justify" vertical="center" wrapText="1"/>
    </xf>
    <xf numFmtId="9" fontId="8"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justify" vertical="center" wrapText="1"/>
    </xf>
    <xf numFmtId="10" fontId="2" fillId="0" borderId="1" xfId="0" applyNumberFormat="1" applyFont="1" applyBorder="1" applyAlignment="1">
      <alignment horizontal="justify" vertical="center" wrapText="1"/>
    </xf>
    <xf numFmtId="10" fontId="8" fillId="0" borderId="1" xfId="0" applyNumberFormat="1" applyFont="1" applyBorder="1" applyAlignment="1">
      <alignment horizontal="justify"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wrapText="1"/>
    </xf>
    <xf numFmtId="41" fontId="3" fillId="0" borderId="0" xfId="1" applyFont="1" applyFill="1" applyBorder="1" applyAlignment="1">
      <alignment horizontal="center" vertical="center" wrapText="1"/>
    </xf>
    <xf numFmtId="14" fontId="16"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15" fillId="0" borderId="26" xfId="0" applyFont="1" applyBorder="1" applyAlignment="1">
      <alignment vertical="center" wrapText="1"/>
    </xf>
    <xf numFmtId="0" fontId="17" fillId="0" borderId="6" xfId="0" applyFont="1" applyBorder="1" applyAlignment="1">
      <alignment horizontal="left" vertical="center" wrapText="1"/>
    </xf>
    <xf numFmtId="0" fontId="17" fillId="0" borderId="26" xfId="0" applyFont="1" applyBorder="1" applyAlignment="1">
      <alignment vertical="center" wrapText="1"/>
    </xf>
    <xf numFmtId="0" fontId="2" fillId="0" borderId="6" xfId="0" applyFont="1" applyBorder="1" applyAlignment="1">
      <alignment horizontal="justify" vertical="center" wrapText="1"/>
    </xf>
    <xf numFmtId="0" fontId="1" fillId="2" borderId="1" xfId="0" applyFont="1" applyFill="1" applyBorder="1" applyAlignment="1">
      <alignment horizontal="center" vertical="center"/>
    </xf>
    <xf numFmtId="0" fontId="21"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5" xfId="0" applyFont="1" applyBorder="1" applyAlignment="1">
      <alignment horizontal="center"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18" xfId="0" applyFont="1" applyBorder="1" applyAlignment="1">
      <alignment horizontal="center" vertical="center"/>
    </xf>
    <xf numFmtId="0" fontId="1" fillId="0" borderId="15" xfId="0" applyFont="1" applyBorder="1" applyAlignment="1">
      <alignment horizontal="center" vertical="center"/>
    </xf>
    <xf numFmtId="49" fontId="4" fillId="0" borderId="12"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49" fontId="4" fillId="0" borderId="18"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14" fontId="1" fillId="0" borderId="12" xfId="0" applyNumberFormat="1" applyFont="1" applyBorder="1" applyAlignment="1">
      <alignment horizontal="center" vertical="center"/>
    </xf>
    <xf numFmtId="0" fontId="13" fillId="2" borderId="22" xfId="2" applyFill="1" applyBorder="1" applyAlignment="1">
      <alignment horizontal="center" vertical="center" wrapText="1"/>
    </xf>
    <xf numFmtId="0" fontId="13" fillId="2" borderId="23" xfId="2" applyFill="1" applyBorder="1" applyAlignment="1">
      <alignment horizontal="center" vertical="center" wrapText="1"/>
    </xf>
    <xf numFmtId="0" fontId="13" fillId="2" borderId="24" xfId="2" applyFill="1" applyBorder="1" applyAlignment="1">
      <alignment horizontal="center" vertical="center" wrapText="1"/>
    </xf>
    <xf numFmtId="0" fontId="13" fillId="2" borderId="25" xfId="2" applyFill="1" applyBorder="1" applyAlignment="1">
      <alignment horizontal="center" vertical="center" wrapText="1"/>
    </xf>
    <xf numFmtId="0" fontId="13" fillId="2" borderId="7" xfId="2" applyFill="1" applyBorder="1" applyAlignment="1">
      <alignment horizontal="center" vertical="center" wrapText="1"/>
    </xf>
    <xf numFmtId="0" fontId="13" fillId="2" borderId="26" xfId="2" applyFill="1" applyBorder="1" applyAlignment="1">
      <alignment horizontal="center" vertical="center" wrapText="1"/>
    </xf>
    <xf numFmtId="0" fontId="1" fillId="2" borderId="22"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24"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26" xfId="0" applyFont="1" applyFill="1" applyBorder="1" applyAlignment="1">
      <alignment horizontal="center" vertical="center"/>
    </xf>
    <xf numFmtId="0" fontId="3" fillId="0" borderId="5" xfId="0" applyFont="1" applyBorder="1" applyAlignment="1">
      <alignment horizontal="center" vertical="top"/>
    </xf>
    <xf numFmtId="0" fontId="3" fillId="0" borderId="20" xfId="0" applyFont="1" applyBorder="1" applyAlignment="1">
      <alignment horizontal="center" vertical="top"/>
    </xf>
    <xf numFmtId="0" fontId="3" fillId="0" borderId="6" xfId="0" applyFont="1" applyBorder="1" applyAlignment="1">
      <alignment horizontal="center" vertical="top"/>
    </xf>
    <xf numFmtId="0" fontId="3" fillId="0" borderId="5" xfId="0" applyFont="1" applyBorder="1" applyAlignment="1">
      <alignment horizontal="justify" vertical="top"/>
    </xf>
    <xf numFmtId="0" fontId="3" fillId="0" borderId="20" xfId="0" applyFont="1" applyBorder="1" applyAlignment="1">
      <alignment horizontal="justify" vertical="top"/>
    </xf>
    <xf numFmtId="0" fontId="3" fillId="0" borderId="6" xfId="0" applyFont="1" applyBorder="1" applyAlignment="1">
      <alignment horizontal="justify" vertical="top"/>
    </xf>
    <xf numFmtId="0" fontId="3" fillId="0" borderId="5" xfId="0" applyFont="1" applyBorder="1" applyAlignment="1">
      <alignment horizontal="center" vertical="top" wrapText="1"/>
    </xf>
    <xf numFmtId="0" fontId="3" fillId="0" borderId="20" xfId="0" applyFont="1" applyBorder="1" applyAlignment="1">
      <alignment horizontal="center" vertical="top" wrapText="1"/>
    </xf>
    <xf numFmtId="0" fontId="3" fillId="0" borderId="6" xfId="0" applyFont="1" applyBorder="1" applyAlignment="1">
      <alignment horizontal="center" vertical="top" wrapText="1"/>
    </xf>
    <xf numFmtId="0" fontId="3" fillId="4" borderId="5" xfId="0" applyFont="1" applyFill="1" applyBorder="1" applyAlignment="1">
      <alignment horizontal="center" vertical="top"/>
    </xf>
    <xf numFmtId="0" fontId="3" fillId="4" borderId="20" xfId="0" applyFont="1" applyFill="1" applyBorder="1" applyAlignment="1">
      <alignment horizontal="center" vertical="top"/>
    </xf>
    <xf numFmtId="0" fontId="3" fillId="4" borderId="6" xfId="0" applyFont="1" applyFill="1" applyBorder="1" applyAlignment="1">
      <alignment horizontal="center" vertical="top"/>
    </xf>
    <xf numFmtId="0" fontId="2" fillId="2" borderId="2" xfId="0" applyFont="1" applyFill="1" applyBorder="1" applyAlignment="1">
      <alignment horizontal="center" vertical="center" textRotation="90" wrapText="1"/>
    </xf>
    <xf numFmtId="0" fontId="2" fillId="2" borderId="4" xfId="0" applyFont="1" applyFill="1" applyBorder="1" applyAlignment="1">
      <alignment horizontal="center" vertical="center" textRotation="90" wrapText="1"/>
    </xf>
    <xf numFmtId="0" fontId="21" fillId="0" borderId="1" xfId="0" applyFont="1" applyBorder="1" applyAlignment="1">
      <alignment horizontal="center" vertical="center" wrapText="1"/>
    </xf>
    <xf numFmtId="9" fontId="3" fillId="4" borderId="5" xfId="0" applyNumberFormat="1" applyFont="1" applyFill="1" applyBorder="1" applyAlignment="1">
      <alignment horizontal="center" vertical="top"/>
    </xf>
    <xf numFmtId="9" fontId="3" fillId="4" borderId="20" xfId="0" applyNumberFormat="1" applyFont="1" applyFill="1" applyBorder="1" applyAlignment="1">
      <alignment horizontal="center" vertical="top"/>
    </xf>
    <xf numFmtId="9" fontId="3" fillId="4" borderId="6" xfId="0" applyNumberFormat="1" applyFont="1" applyFill="1" applyBorder="1" applyAlignment="1">
      <alignment horizontal="center" vertical="top"/>
    </xf>
    <xf numFmtId="0" fontId="9" fillId="4" borderId="5" xfId="0" applyFont="1" applyFill="1" applyBorder="1" applyAlignment="1">
      <alignment horizontal="center" vertical="top" textRotation="90"/>
    </xf>
    <xf numFmtId="0" fontId="9" fillId="4" borderId="20" xfId="0" applyFont="1" applyFill="1" applyBorder="1" applyAlignment="1">
      <alignment horizontal="center" vertical="top" textRotation="90"/>
    </xf>
    <xf numFmtId="0" fontId="9" fillId="4" borderId="6" xfId="0" applyFont="1" applyFill="1" applyBorder="1" applyAlignment="1">
      <alignment horizontal="center" vertical="top" textRotation="90"/>
    </xf>
    <xf numFmtId="0" fontId="1" fillId="0" borderId="5" xfId="0" applyFont="1" applyBorder="1" applyAlignment="1">
      <alignment horizontal="center" vertical="center" textRotation="90"/>
    </xf>
    <xf numFmtId="0" fontId="1" fillId="0" borderId="20" xfId="0" applyFont="1" applyBorder="1" applyAlignment="1">
      <alignment horizontal="center" vertical="center" textRotation="90"/>
    </xf>
    <xf numFmtId="0" fontId="1" fillId="0" borderId="6" xfId="0" applyFont="1" applyBorder="1" applyAlignment="1">
      <alignment horizontal="center" vertical="center" textRotation="90"/>
    </xf>
    <xf numFmtId="0" fontId="2" fillId="0" borderId="5" xfId="0" applyFont="1" applyBorder="1" applyAlignment="1">
      <alignment horizontal="justify" vertical="center" wrapText="1"/>
    </xf>
    <xf numFmtId="0" fontId="2" fillId="0" borderId="20" xfId="0" applyFont="1" applyBorder="1" applyAlignment="1">
      <alignment horizontal="justify" vertical="center" wrapText="1"/>
    </xf>
    <xf numFmtId="0" fontId="2" fillId="0" borderId="6" xfId="0" applyFont="1" applyBorder="1" applyAlignment="1">
      <alignment horizontal="justify" vertical="center" wrapText="1"/>
    </xf>
    <xf numFmtId="0" fontId="8" fillId="0" borderId="5" xfId="0" applyFont="1" applyBorder="1" applyAlignment="1">
      <alignment horizontal="justify" vertical="top" wrapText="1"/>
    </xf>
    <xf numFmtId="0" fontId="8" fillId="0" borderId="20" xfId="0" applyFont="1" applyBorder="1" applyAlignment="1">
      <alignment horizontal="justify" vertical="top" wrapText="1"/>
    </xf>
    <xf numFmtId="0" fontId="8" fillId="0" borderId="6" xfId="0" applyFont="1" applyBorder="1" applyAlignment="1">
      <alignment horizontal="justify" vertical="top" wrapText="1"/>
    </xf>
    <xf numFmtId="14" fontId="2" fillId="0" borderId="5" xfId="0" applyNumberFormat="1" applyFont="1" applyBorder="1" applyAlignment="1">
      <alignment horizontal="justify" vertical="top" wrapText="1"/>
    </xf>
    <xf numFmtId="14" fontId="2" fillId="0" borderId="20" xfId="0" applyNumberFormat="1" applyFont="1" applyBorder="1" applyAlignment="1">
      <alignment horizontal="justify" vertical="top" wrapText="1"/>
    </xf>
    <xf numFmtId="14" fontId="2" fillId="0" borderId="6" xfId="0" applyNumberFormat="1" applyFont="1" applyBorder="1" applyAlignment="1">
      <alignment horizontal="justify" vertical="top" wrapText="1"/>
    </xf>
    <xf numFmtId="0" fontId="11" fillId="0" borderId="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5" xfId="0" applyFont="1" applyBorder="1" applyAlignment="1">
      <alignment horizontal="center" vertical="center"/>
    </xf>
    <xf numFmtId="0" fontId="11" fillId="0" borderId="20" xfId="0" applyFont="1" applyBorder="1" applyAlignment="1">
      <alignment horizontal="center" vertical="center"/>
    </xf>
    <xf numFmtId="0" fontId="11" fillId="0" borderId="27" xfId="0" applyFont="1" applyBorder="1" applyAlignment="1">
      <alignment horizontal="center" vertical="center"/>
    </xf>
    <xf numFmtId="0" fontId="16" fillId="0" borderId="5"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7" xfId="0" applyFont="1" applyBorder="1" applyAlignment="1">
      <alignment horizontal="center" vertical="center" wrapText="1"/>
    </xf>
    <xf numFmtId="0" fontId="18" fillId="0" borderId="5" xfId="0" applyFont="1" applyBorder="1" applyAlignment="1">
      <alignment horizontal="center" vertical="center" wrapText="1"/>
    </xf>
    <xf numFmtId="0" fontId="7" fillId="0" borderId="0" xfId="0" applyFont="1" applyAlignment="1">
      <alignment horizontal="left" vertical="center"/>
    </xf>
    <xf numFmtId="9" fontId="3" fillId="0" borderId="5" xfId="0" applyNumberFormat="1" applyFont="1" applyBorder="1" applyAlignment="1">
      <alignment horizontal="center" vertical="top" wrapText="1"/>
    </xf>
    <xf numFmtId="9" fontId="3" fillId="0" borderId="20" xfId="0" applyNumberFormat="1" applyFont="1" applyBorder="1" applyAlignment="1">
      <alignment horizontal="center" vertical="top" wrapText="1"/>
    </xf>
    <xf numFmtId="9" fontId="3" fillId="0" borderId="6" xfId="0" applyNumberFormat="1" applyFont="1" applyBorder="1" applyAlignment="1">
      <alignment horizontal="center" vertical="top" wrapText="1"/>
    </xf>
    <xf numFmtId="9" fontId="3" fillId="0" borderId="5" xfId="1" applyNumberFormat="1" applyFont="1" applyBorder="1" applyAlignment="1">
      <alignment horizontal="center" vertical="top" wrapText="1"/>
    </xf>
    <xf numFmtId="9" fontId="3" fillId="0" borderId="20" xfId="1" applyNumberFormat="1" applyFont="1" applyBorder="1" applyAlignment="1">
      <alignment horizontal="center" vertical="top" wrapText="1"/>
    </xf>
    <xf numFmtId="9" fontId="3" fillId="0" borderId="6" xfId="1" applyNumberFormat="1" applyFont="1" applyBorder="1" applyAlignment="1">
      <alignment horizontal="center" vertical="top" wrapText="1"/>
    </xf>
    <xf numFmtId="0" fontId="13" fillId="2" borderId="10" xfId="2" applyFill="1" applyBorder="1" applyAlignment="1">
      <alignment horizontal="center" vertical="center" wrapText="1"/>
    </xf>
    <xf numFmtId="0" fontId="13" fillId="2" borderId="8" xfId="2" applyFill="1" applyBorder="1" applyAlignment="1">
      <alignment horizontal="center" vertical="center" wrapText="1"/>
    </xf>
    <xf numFmtId="0" fontId="13" fillId="2" borderId="21" xfId="2" applyFill="1" applyBorder="1" applyAlignment="1">
      <alignment horizontal="center" vertical="center" wrapText="1"/>
    </xf>
    <xf numFmtId="0" fontId="13" fillId="2" borderId="11" xfId="2" applyFill="1" applyBorder="1" applyAlignment="1">
      <alignment horizontal="center" vertical="center" wrapText="1"/>
    </xf>
    <xf numFmtId="0" fontId="1" fillId="2" borderId="29" xfId="0" applyFont="1" applyFill="1" applyBorder="1" applyAlignment="1">
      <alignment horizontal="center"/>
    </xf>
    <xf numFmtId="0" fontId="1" fillId="2" borderId="30" xfId="0" applyFont="1" applyFill="1" applyBorder="1" applyAlignment="1">
      <alignment horizontal="center"/>
    </xf>
    <xf numFmtId="0" fontId="1" fillId="2" borderId="8" xfId="0" applyFont="1" applyFill="1" applyBorder="1" applyAlignment="1">
      <alignment horizontal="center"/>
    </xf>
    <xf numFmtId="0" fontId="1" fillId="2" borderId="31" xfId="0" applyFont="1" applyFill="1" applyBorder="1" applyAlignment="1">
      <alignment horizont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4" xfId="0" applyFont="1" applyFill="1" applyBorder="1" applyAlignment="1">
      <alignment horizontal="center" vertical="center"/>
    </xf>
    <xf numFmtId="0" fontId="13" fillId="2" borderId="35" xfId="2" applyFill="1" applyBorder="1" applyAlignment="1">
      <alignment horizontal="center" vertical="center" wrapText="1"/>
    </xf>
    <xf numFmtId="0" fontId="13" fillId="2" borderId="5" xfId="2" applyFill="1" applyBorder="1" applyAlignment="1">
      <alignment horizontal="center" vertical="center" wrapText="1"/>
    </xf>
    <xf numFmtId="0" fontId="13" fillId="2" borderId="36" xfId="2" applyFill="1" applyBorder="1" applyAlignment="1">
      <alignment horizontal="center" vertical="center" wrapText="1"/>
    </xf>
    <xf numFmtId="0" fontId="2" fillId="2" borderId="17" xfId="0" applyFont="1" applyFill="1" applyBorder="1"/>
    <xf numFmtId="0" fontId="2" fillId="2" borderId="0" xfId="0" applyFont="1" applyFill="1"/>
    <xf numFmtId="0" fontId="1" fillId="2" borderId="22" xfId="0" applyFont="1" applyFill="1" applyBorder="1" applyAlignment="1">
      <alignment horizontal="center"/>
    </xf>
    <xf numFmtId="0" fontId="1" fillId="2" borderId="23" xfId="0" applyFont="1" applyFill="1" applyBorder="1" applyAlignment="1">
      <alignment horizontal="center"/>
    </xf>
    <xf numFmtId="0" fontId="1" fillId="2" borderId="24" xfId="0" applyFont="1" applyFill="1" applyBorder="1" applyAlignment="1">
      <alignment horizontal="center"/>
    </xf>
    <xf numFmtId="0" fontId="2" fillId="2" borderId="20" xfId="0" applyFont="1" applyFill="1" applyBorder="1" applyAlignment="1">
      <alignment horizontal="center"/>
    </xf>
    <xf numFmtId="0" fontId="2" fillId="2" borderId="37" xfId="0" applyFont="1" applyFill="1" applyBorder="1" applyAlignment="1">
      <alignment horizontal="center"/>
    </xf>
    <xf numFmtId="0" fontId="1" fillId="2" borderId="17" xfId="0" applyFont="1" applyFill="1" applyBorder="1" applyAlignment="1">
      <alignment horizontal="center" vertical="center"/>
    </xf>
    <xf numFmtId="0" fontId="1" fillId="2" borderId="0" xfId="0" applyFont="1" applyFill="1" applyAlignment="1">
      <alignment horizontal="center" vertical="center"/>
    </xf>
    <xf numFmtId="0" fontId="1" fillId="2" borderId="16" xfId="0" applyFont="1" applyFill="1" applyBorder="1" applyAlignment="1">
      <alignment horizontal="center" vertical="center"/>
    </xf>
    <xf numFmtId="0" fontId="1" fillId="2" borderId="38" xfId="0" applyFont="1" applyFill="1" applyBorder="1" applyAlignment="1">
      <alignment horizontal="center" vertical="center"/>
    </xf>
    <xf numFmtId="0" fontId="1" fillId="2" borderId="39" xfId="0" applyFont="1" applyFill="1" applyBorder="1" applyAlignment="1">
      <alignment horizontal="center" vertical="center"/>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top"/>
    </xf>
    <xf numFmtId="0" fontId="3" fillId="0" borderId="1" xfId="0" applyFont="1" applyBorder="1" applyAlignment="1">
      <alignment vertical="top" wrapText="1"/>
    </xf>
    <xf numFmtId="0" fontId="3" fillId="4" borderId="1" xfId="0" applyFont="1" applyFill="1" applyBorder="1" applyAlignment="1">
      <alignment horizontal="center" vertical="top"/>
    </xf>
    <xf numFmtId="9" fontId="3" fillId="4" borderId="1" xfId="0" applyNumberFormat="1" applyFont="1" applyFill="1" applyBorder="1" applyAlignment="1">
      <alignment horizontal="center" vertical="top"/>
    </xf>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0" fontId="2" fillId="0" borderId="1" xfId="0" applyFont="1" applyBorder="1" applyAlignment="1">
      <alignment horizontal="center" vertical="center" wrapText="1"/>
    </xf>
    <xf numFmtId="0" fontId="1" fillId="0" borderId="1" xfId="0" applyFont="1" applyBorder="1" applyAlignment="1">
      <alignment horizontal="center" vertical="center" textRotation="90"/>
    </xf>
    <xf numFmtId="0" fontId="8"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4" fontId="10" fillId="0" borderId="1" xfId="0" applyNumberFormat="1" applyFont="1" applyBorder="1" applyAlignment="1" applyProtection="1">
      <alignment horizontal="center" vertical="center"/>
      <protection locked="0"/>
    </xf>
    <xf numFmtId="0" fontId="22" fillId="0" borderId="1" xfId="0" applyFont="1" applyBorder="1" applyAlignment="1">
      <alignment horizontal="left" vertical="center" wrapText="1"/>
    </xf>
    <xf numFmtId="0" fontId="23" fillId="0" borderId="5" xfId="0" applyFont="1" applyBorder="1" applyAlignment="1">
      <alignment vertical="center" wrapText="1"/>
    </xf>
    <xf numFmtId="0" fontId="11" fillId="0" borderId="1" xfId="0"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24" fillId="0" borderId="35"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20" xfId="0" applyFont="1" applyBorder="1" applyAlignment="1">
      <alignment vertical="center" wrapText="1"/>
    </xf>
    <xf numFmtId="0" fontId="24" fillId="0" borderId="40" xfId="0" applyFont="1" applyBorder="1" applyAlignment="1">
      <alignment horizontal="center" vertical="center" wrapText="1"/>
    </xf>
    <xf numFmtId="0" fontId="16" fillId="0" borderId="1" xfId="0" applyFont="1" applyBorder="1" applyAlignment="1">
      <alignment horizontal="center" vertical="center" wrapText="1"/>
    </xf>
    <xf numFmtId="0" fontId="23" fillId="0" borderId="6" xfId="0" applyFont="1" applyBorder="1" applyAlignment="1">
      <alignment vertical="center" wrapText="1"/>
    </xf>
    <xf numFmtId="0" fontId="3" fillId="0" borderId="1" xfId="0" applyFont="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11" fillId="0" borderId="1" xfId="0" applyFont="1" applyBorder="1" applyAlignment="1">
      <alignment horizontal="left" vertical="top" wrapText="1"/>
    </xf>
    <xf numFmtId="0" fontId="4" fillId="0" borderId="2" xfId="0" applyFont="1" applyBorder="1" applyAlignment="1">
      <alignment horizontal="center" vertical="center"/>
    </xf>
    <xf numFmtId="0" fontId="25" fillId="0" borderId="41" xfId="0" applyFont="1" applyBorder="1" applyAlignment="1">
      <alignment horizontal="center" vertical="center" wrapText="1"/>
    </xf>
    <xf numFmtId="14" fontId="27" fillId="0" borderId="41" xfId="0" applyNumberFormat="1" applyFont="1" applyBorder="1" applyAlignment="1">
      <alignment horizontal="center" vertical="center" wrapText="1"/>
    </xf>
    <xf numFmtId="0" fontId="2" fillId="0" borderId="1" xfId="0" applyFont="1" applyBorder="1" applyAlignment="1">
      <alignment horizontal="left" vertical="center"/>
    </xf>
    <xf numFmtId="0" fontId="11" fillId="0" borderId="1" xfId="0" applyFont="1" applyBorder="1" applyAlignment="1">
      <alignment horizontal="left" vertical="center" wrapText="1"/>
    </xf>
    <xf numFmtId="0" fontId="4" fillId="0" borderId="2" xfId="0" applyFont="1" applyBorder="1"/>
    <xf numFmtId="14" fontId="29" fillId="0" borderId="41" xfId="0" applyNumberFormat="1" applyFont="1" applyBorder="1" applyAlignment="1">
      <alignment horizontal="center" vertical="center" wrapText="1"/>
    </xf>
    <xf numFmtId="0" fontId="3" fillId="0" borderId="1" xfId="0" applyFont="1" applyBorder="1" applyAlignment="1">
      <alignment horizontal="justify" vertical="top"/>
    </xf>
    <xf numFmtId="0" fontId="2" fillId="0" borderId="1" xfId="0" applyFont="1" applyBorder="1" applyAlignment="1">
      <alignment horizontal="justify" vertical="top" wrapText="1"/>
    </xf>
    <xf numFmtId="0" fontId="8" fillId="0" borderId="1" xfId="0" applyFont="1" applyBorder="1" applyAlignment="1">
      <alignment horizontal="justify" vertical="top"/>
    </xf>
    <xf numFmtId="14" fontId="2" fillId="0" borderId="1" xfId="0" applyNumberFormat="1" applyFont="1" applyBorder="1" applyAlignment="1">
      <alignment horizontal="justify" vertical="top"/>
    </xf>
    <xf numFmtId="14" fontId="10" fillId="5" borderId="1" xfId="0" applyNumberFormat="1" applyFont="1" applyFill="1" applyBorder="1" applyAlignment="1" applyProtection="1">
      <alignment horizontal="center" vertical="center"/>
      <protection locked="0"/>
    </xf>
    <xf numFmtId="0" fontId="16" fillId="0" borderId="5" xfId="0" applyFont="1" applyBorder="1" applyAlignment="1">
      <alignment vertical="top" wrapText="1"/>
    </xf>
    <xf numFmtId="0" fontId="16" fillId="0" borderId="5" xfId="0" applyFont="1" applyBorder="1" applyAlignment="1">
      <alignment vertical="center" wrapText="1"/>
    </xf>
    <xf numFmtId="0" fontId="16" fillId="5" borderId="1" xfId="0" applyFont="1" applyFill="1" applyBorder="1" applyAlignment="1">
      <alignment horizontal="center" vertical="top"/>
    </xf>
    <xf numFmtId="0" fontId="11" fillId="6" borderId="42" xfId="0" applyFont="1" applyFill="1" applyBorder="1" applyAlignment="1">
      <alignment horizontal="center" vertical="top" wrapText="1"/>
    </xf>
    <xf numFmtId="0" fontId="21" fillId="0" borderId="43" xfId="0" applyFont="1" applyBorder="1" applyAlignment="1">
      <alignment horizontal="center" vertical="center" wrapText="1"/>
    </xf>
    <xf numFmtId="0" fontId="2" fillId="0" borderId="1" xfId="0" applyFont="1" applyBorder="1" applyAlignment="1">
      <alignment horizontal="justify" vertical="top"/>
    </xf>
    <xf numFmtId="0" fontId="16" fillId="0" borderId="20" xfId="0" applyFont="1" applyBorder="1" applyAlignment="1">
      <alignment vertical="top" wrapText="1"/>
    </xf>
    <xf numFmtId="0" fontId="16" fillId="0" borderId="20" xfId="0" applyFont="1" applyBorder="1" applyAlignment="1">
      <alignment vertical="center" wrapText="1"/>
    </xf>
    <xf numFmtId="0" fontId="11" fillId="6" borderId="44" xfId="0" applyFont="1" applyFill="1" applyBorder="1" applyAlignment="1">
      <alignment horizontal="center" vertical="top" wrapText="1"/>
    </xf>
    <xf numFmtId="0" fontId="21" fillId="0" borderId="45" xfId="0" applyFont="1" applyBorder="1" applyAlignment="1">
      <alignment horizontal="center" vertical="center" wrapText="1"/>
    </xf>
    <xf numFmtId="0" fontId="0" fillId="0" borderId="1" xfId="0" applyBorder="1"/>
    <xf numFmtId="0" fontId="0" fillId="0" borderId="1" xfId="0" applyBorder="1" applyAlignment="1">
      <alignment horizontal="center"/>
    </xf>
    <xf numFmtId="0" fontId="0" fillId="0" borderId="1" xfId="0"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horizontal="center" textRotation="90"/>
    </xf>
    <xf numFmtId="0" fontId="1" fillId="0" borderId="1" xfId="0" applyFont="1" applyBorder="1" applyAlignment="1">
      <alignment horizontal="center" vertical="center" textRotation="90"/>
    </xf>
    <xf numFmtId="0" fontId="16" fillId="0" borderId="6" xfId="0" applyFont="1" applyBorder="1" applyAlignment="1">
      <alignment vertical="top" wrapText="1"/>
    </xf>
    <xf numFmtId="0" fontId="16" fillId="0" borderId="6" xfId="0" applyFont="1" applyBorder="1" applyAlignment="1">
      <alignment horizontal="center" vertical="center" wrapText="1"/>
    </xf>
    <xf numFmtId="0" fontId="16" fillId="0" borderId="6" xfId="0" applyFont="1" applyBorder="1" applyAlignment="1">
      <alignment vertical="center" wrapText="1"/>
    </xf>
    <xf numFmtId="0" fontId="21" fillId="0" borderId="46" xfId="0" applyFont="1" applyBorder="1" applyAlignment="1">
      <alignment horizontal="center" vertical="center" wrapText="1"/>
    </xf>
    <xf numFmtId="0" fontId="8" fillId="4" borderId="1" xfId="0" applyFont="1" applyFill="1" applyBorder="1" applyAlignment="1">
      <alignment horizontal="center" vertical="center"/>
    </xf>
    <xf numFmtId="0" fontId="8" fillId="0" borderId="1" xfId="0" applyFont="1" applyBorder="1" applyAlignment="1">
      <alignment horizontal="center" vertical="center" textRotation="90"/>
    </xf>
    <xf numFmtId="0" fontId="8" fillId="4" borderId="1" xfId="0" applyFont="1" applyFill="1" applyBorder="1" applyAlignment="1">
      <alignment horizontal="center" vertical="center" textRotation="90"/>
    </xf>
    <xf numFmtId="164" fontId="8" fillId="4" borderId="1" xfId="0" applyNumberFormat="1" applyFont="1" applyFill="1" applyBorder="1" applyAlignment="1">
      <alignment horizontal="center" vertical="center"/>
    </xf>
    <xf numFmtId="14" fontId="16" fillId="5" borderId="1" xfId="0" applyNumberFormat="1" applyFont="1" applyFill="1" applyBorder="1" applyAlignment="1">
      <alignment horizontal="center" vertical="center"/>
    </xf>
    <xf numFmtId="0" fontId="31" fillId="5" borderId="1" xfId="0" applyFont="1" applyFill="1" applyBorder="1" applyAlignment="1">
      <alignment horizontal="center" vertical="center" wrapText="1"/>
    </xf>
    <xf numFmtId="0" fontId="11" fillId="6" borderId="5" xfId="0" applyFont="1" applyFill="1" applyBorder="1" applyAlignment="1">
      <alignment horizontal="center" vertical="top" wrapText="1"/>
    </xf>
    <xf numFmtId="0" fontId="16" fillId="0" borderId="27" xfId="0" applyFont="1" applyBorder="1" applyAlignment="1">
      <alignment vertical="center" wrapText="1"/>
    </xf>
    <xf numFmtId="0" fontId="16" fillId="5" borderId="1" xfId="0" applyFont="1" applyFill="1" applyBorder="1" applyAlignment="1">
      <alignment horizontal="center" vertical="center"/>
    </xf>
    <xf numFmtId="0" fontId="11" fillId="6" borderId="20" xfId="0" applyFont="1" applyFill="1" applyBorder="1" applyAlignment="1">
      <alignment horizontal="center" vertical="top" wrapText="1"/>
    </xf>
    <xf numFmtId="0" fontId="32" fillId="0" borderId="1" xfId="0" applyFont="1" applyBorder="1" applyAlignment="1">
      <alignment horizontal="center" vertical="center"/>
    </xf>
    <xf numFmtId="0" fontId="31" fillId="0" borderId="5" xfId="0" applyFont="1" applyBorder="1" applyAlignment="1">
      <alignment vertical="top" wrapText="1"/>
    </xf>
    <xf numFmtId="0" fontId="11" fillId="6" borderId="28" xfId="0" applyFont="1" applyFill="1" applyBorder="1" applyAlignment="1">
      <alignment vertical="top" wrapText="1"/>
    </xf>
    <xf numFmtId="0" fontId="31" fillId="0" borderId="6" xfId="0" applyFont="1" applyBorder="1" applyAlignment="1">
      <alignment vertical="top" wrapText="1"/>
    </xf>
    <xf numFmtId="0" fontId="11" fillId="6" borderId="47" xfId="0" applyFont="1" applyFill="1" applyBorder="1" applyAlignment="1">
      <alignment vertical="top" wrapText="1"/>
    </xf>
    <xf numFmtId="0" fontId="11" fillId="6" borderId="48" xfId="0" applyFont="1" applyFill="1" applyBorder="1" applyAlignment="1">
      <alignment vertical="top"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4" xfId="0" applyFont="1" applyBorder="1" applyAlignment="1">
      <alignment horizontal="center" vertical="center" wrapText="1"/>
    </xf>
    <xf numFmtId="0" fontId="35" fillId="0" borderId="0" xfId="0" applyFont="1"/>
    <xf numFmtId="0" fontId="33" fillId="0" borderId="17" xfId="0" applyFont="1" applyBorder="1" applyAlignment="1">
      <alignment horizontal="center" vertical="center" wrapText="1"/>
    </xf>
    <xf numFmtId="0" fontId="33"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0" xfId="0" applyFont="1" applyAlignment="1">
      <alignment horizontal="center" vertical="center" wrapText="1"/>
    </xf>
    <xf numFmtId="0" fontId="34" fillId="0" borderId="16"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5"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15" xfId="0" applyFont="1" applyBorder="1" applyAlignment="1">
      <alignment horizontal="center" vertical="center" wrapText="1"/>
    </xf>
    <xf numFmtId="0" fontId="36" fillId="2" borderId="1" xfId="0" applyFont="1" applyFill="1" applyBorder="1" applyAlignment="1">
      <alignment horizontal="center" vertical="center"/>
    </xf>
    <xf numFmtId="0" fontId="36" fillId="0" borderId="2" xfId="0" applyFont="1" applyBorder="1" applyAlignment="1">
      <alignment horizontal="center" vertical="center"/>
    </xf>
    <xf numFmtId="0" fontId="36" fillId="0" borderId="3" xfId="0" applyFont="1" applyBorder="1" applyAlignment="1">
      <alignment horizontal="center" vertical="center"/>
    </xf>
    <xf numFmtId="0" fontId="36" fillId="0" borderId="4" xfId="0" applyFont="1" applyBorder="1" applyAlignment="1">
      <alignment horizontal="center" vertical="center"/>
    </xf>
    <xf numFmtId="0" fontId="36" fillId="0" borderId="0" xfId="0" applyFont="1" applyAlignment="1">
      <alignment horizontal="center" vertical="center"/>
    </xf>
    <xf numFmtId="0" fontId="8" fillId="0" borderId="0" xfId="0" applyFont="1"/>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0" xfId="0" applyFont="1" applyAlignment="1">
      <alignment horizontal="justify" vertical="center" wrapText="1"/>
    </xf>
    <xf numFmtId="0" fontId="8" fillId="0" borderId="0" xfId="0" applyFont="1" applyAlignment="1">
      <alignment horizontal="left"/>
    </xf>
    <xf numFmtId="0" fontId="35" fillId="0" borderId="0" xfId="0" applyFont="1" applyAlignment="1">
      <alignment horizontal="left"/>
    </xf>
    <xf numFmtId="0" fontId="36" fillId="0" borderId="0" xfId="0" applyFont="1" applyAlignment="1">
      <alignment horizontal="center" vertical="center" wrapText="1"/>
    </xf>
    <xf numFmtId="0" fontId="37" fillId="2" borderId="10" xfId="2" applyFont="1" applyFill="1" applyBorder="1" applyAlignment="1">
      <alignment horizontal="center" vertical="center" wrapText="1"/>
    </xf>
    <xf numFmtId="0" fontId="37" fillId="2" borderId="8" xfId="2" applyFont="1" applyFill="1" applyBorder="1" applyAlignment="1">
      <alignment horizontal="center" vertical="center" wrapText="1"/>
    </xf>
    <xf numFmtId="0" fontId="37" fillId="2" borderId="21" xfId="2" applyFont="1" applyFill="1" applyBorder="1" applyAlignment="1">
      <alignment horizontal="center" vertical="center" wrapText="1"/>
    </xf>
    <xf numFmtId="0" fontId="37" fillId="2" borderId="11" xfId="2" applyFont="1" applyFill="1" applyBorder="1" applyAlignment="1">
      <alignment horizontal="center" vertical="center" wrapText="1"/>
    </xf>
    <xf numFmtId="0" fontId="36" fillId="2" borderId="29" xfId="0" applyFont="1" applyFill="1" applyBorder="1" applyAlignment="1">
      <alignment horizontal="center"/>
    </xf>
    <xf numFmtId="0" fontId="36" fillId="2" borderId="30" xfId="0" applyFont="1" applyFill="1" applyBorder="1" applyAlignment="1">
      <alignment horizontal="center"/>
    </xf>
    <xf numFmtId="0" fontId="36" fillId="2" borderId="8" xfId="0" applyFont="1" applyFill="1" applyBorder="1" applyAlignment="1">
      <alignment horizontal="center"/>
    </xf>
    <xf numFmtId="0" fontId="36" fillId="2" borderId="31" xfId="0" applyFont="1" applyFill="1" applyBorder="1" applyAlignment="1">
      <alignment horizontal="center"/>
    </xf>
    <xf numFmtId="0" fontId="36" fillId="2" borderId="12" xfId="0" applyFont="1" applyFill="1" applyBorder="1" applyAlignment="1">
      <alignment horizontal="center" vertical="center"/>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32" xfId="0" applyFont="1" applyFill="1" applyBorder="1" applyAlignment="1">
      <alignment horizontal="center" vertical="center"/>
    </xf>
    <xf numFmtId="0" fontId="36" fillId="2" borderId="33" xfId="0" applyFont="1" applyFill="1" applyBorder="1" applyAlignment="1">
      <alignment horizontal="center" vertical="center"/>
    </xf>
    <xf numFmtId="0" fontId="36" fillId="2" borderId="34" xfId="0" applyFont="1" applyFill="1" applyBorder="1" applyAlignment="1">
      <alignment horizontal="center" vertical="center"/>
    </xf>
    <xf numFmtId="0" fontId="38" fillId="0" borderId="0" xfId="0" applyFont="1"/>
    <xf numFmtId="0" fontId="37" fillId="2" borderId="9" xfId="2" applyFont="1" applyFill="1" applyBorder="1" applyAlignment="1">
      <alignment horizontal="center" vertical="center" wrapText="1"/>
    </xf>
    <xf numFmtId="0" fontId="37" fillId="2" borderId="1" xfId="2" applyFont="1" applyFill="1" applyBorder="1" applyAlignment="1">
      <alignment horizontal="center" vertical="center" wrapText="1"/>
    </xf>
    <xf numFmtId="0" fontId="37" fillId="2" borderId="2" xfId="2" applyFont="1" applyFill="1" applyBorder="1" applyAlignment="1">
      <alignment horizontal="center" vertical="center" wrapText="1"/>
    </xf>
    <xf numFmtId="0" fontId="37" fillId="2" borderId="49" xfId="2" applyFont="1" applyFill="1" applyBorder="1" applyAlignment="1">
      <alignment horizontal="center" vertical="center" wrapText="1"/>
    </xf>
    <xf numFmtId="0" fontId="8" fillId="2" borderId="50" xfId="0" applyFont="1" applyFill="1" applyBorder="1"/>
    <xf numFmtId="0" fontId="8" fillId="2" borderId="7" xfId="0" applyFont="1" applyFill="1" applyBorder="1"/>
    <xf numFmtId="0" fontId="36" fillId="2" borderId="2" xfId="0" applyFont="1" applyFill="1" applyBorder="1" applyAlignment="1">
      <alignment horizontal="center"/>
    </xf>
    <xf numFmtId="0" fontId="36" fillId="2" borderId="3" xfId="0" applyFont="1" applyFill="1" applyBorder="1" applyAlignment="1">
      <alignment horizontal="center"/>
    </xf>
    <xf numFmtId="0" fontId="36" fillId="2" borderId="4" xfId="0" applyFont="1" applyFill="1" applyBorder="1" applyAlignment="1">
      <alignment horizontal="center"/>
    </xf>
    <xf numFmtId="0" fontId="8" fillId="2" borderId="6" xfId="0" applyFont="1" applyFill="1" applyBorder="1" applyAlignment="1">
      <alignment horizontal="center"/>
    </xf>
    <xf numFmtId="0" fontId="8" fillId="2" borderId="51" xfId="0" applyFont="1" applyFill="1" applyBorder="1" applyAlignment="1">
      <alignment horizontal="center"/>
    </xf>
    <xf numFmtId="0" fontId="36" fillId="2" borderId="50" xfId="0" applyFont="1" applyFill="1" applyBorder="1" applyAlignment="1">
      <alignment horizontal="center" vertical="center"/>
    </xf>
    <xf numFmtId="0" fontId="36" fillId="2" borderId="7" xfId="0" applyFont="1" applyFill="1" applyBorder="1" applyAlignment="1">
      <alignment horizontal="center" vertical="center"/>
    </xf>
    <xf numFmtId="0" fontId="36" fillId="2" borderId="52" xfId="0" applyFont="1" applyFill="1" applyBorder="1" applyAlignment="1">
      <alignment horizontal="center" vertical="center"/>
    </xf>
    <xf numFmtId="0" fontId="36" fillId="2" borderId="53" xfId="0" applyFont="1" applyFill="1" applyBorder="1" applyAlignment="1">
      <alignment horizontal="center" vertical="center"/>
    </xf>
    <xf numFmtId="0" fontId="36" fillId="2" borderId="54" xfId="0" applyFont="1" applyFill="1" applyBorder="1" applyAlignment="1">
      <alignment horizontal="center" vertical="center"/>
    </xf>
    <xf numFmtId="0" fontId="5" fillId="2" borderId="35" xfId="0" applyFont="1" applyFill="1" applyBorder="1" applyAlignment="1">
      <alignment horizontal="center" vertical="center" textRotation="90"/>
    </xf>
    <xf numFmtId="0" fontId="5"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8" fillId="2" borderId="36" xfId="0" applyFont="1" applyFill="1" applyBorder="1" applyAlignment="1">
      <alignment horizontal="center" vertical="center" textRotation="90" wrapText="1"/>
    </xf>
    <xf numFmtId="0" fontId="8" fillId="2" borderId="35" xfId="0" applyFont="1" applyFill="1" applyBorder="1" applyAlignment="1">
      <alignment horizontal="center" vertical="center" textRotation="90"/>
    </xf>
    <xf numFmtId="0" fontId="8" fillId="2" borderId="5" xfId="0" applyFont="1" applyFill="1" applyBorder="1" applyAlignment="1">
      <alignment horizontal="center" vertical="center" wrapText="1"/>
    </xf>
    <xf numFmtId="0" fontId="36" fillId="2" borderId="5" xfId="0" applyFont="1" applyFill="1" applyBorder="1" applyAlignment="1">
      <alignment horizontal="center" vertical="center"/>
    </xf>
    <xf numFmtId="0" fontId="8" fillId="2" borderId="22" xfId="0" applyFont="1" applyFill="1" applyBorder="1" applyAlignment="1">
      <alignment horizontal="center" vertical="center" textRotation="90"/>
    </xf>
    <xf numFmtId="0" fontId="8" fillId="2" borderId="5" xfId="0" applyFont="1" applyFill="1" applyBorder="1" applyAlignment="1">
      <alignment horizontal="center" vertical="center" textRotation="90"/>
    </xf>
    <xf numFmtId="0" fontId="8" fillId="2" borderId="22" xfId="0" applyFont="1" applyFill="1" applyBorder="1" applyAlignment="1">
      <alignment horizontal="center" vertical="center" textRotation="90" wrapText="1"/>
    </xf>
    <xf numFmtId="0" fontId="8" fillId="2" borderId="24" xfId="0" applyFont="1" applyFill="1" applyBorder="1" applyAlignment="1">
      <alignment horizontal="center" vertical="center" textRotation="90"/>
    </xf>
    <xf numFmtId="0" fontId="8" fillId="2" borderId="5" xfId="0" applyFont="1" applyFill="1" applyBorder="1" applyAlignment="1">
      <alignment horizontal="center" vertical="center" textRotation="90" wrapText="1"/>
    </xf>
    <xf numFmtId="0" fontId="8" fillId="2" borderId="35"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6" xfId="0" applyFont="1" applyFill="1" applyBorder="1" applyAlignment="1">
      <alignment horizontal="center" vertical="center" wrapText="1"/>
    </xf>
    <xf numFmtId="0" fontId="35" fillId="0" borderId="0" xfId="0" applyFont="1" applyAlignment="1">
      <alignment horizontal="center" vertical="center"/>
    </xf>
    <xf numFmtId="0" fontId="38" fillId="2" borderId="55"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3" fillId="0" borderId="0" xfId="0" applyFont="1"/>
    <xf numFmtId="0" fontId="38" fillId="2" borderId="57" xfId="0" applyFont="1" applyFill="1" applyBorder="1" applyAlignment="1">
      <alignment horizontal="center" vertical="center" wrapText="1"/>
    </xf>
    <xf numFmtId="0" fontId="38" fillId="2" borderId="36" xfId="0" applyFont="1" applyFill="1" applyBorder="1" applyAlignment="1">
      <alignment horizontal="center" vertical="center" wrapText="1"/>
    </xf>
    <xf numFmtId="0" fontId="5" fillId="0" borderId="1" xfId="0" applyFont="1" applyBorder="1" applyAlignment="1">
      <alignment horizontal="justify" vertical="top"/>
    </xf>
    <xf numFmtId="0" fontId="5" fillId="0" borderId="1" xfId="0" applyFont="1" applyBorder="1" applyAlignment="1">
      <alignment horizontal="center" vertical="top" wrapText="1"/>
    </xf>
    <xf numFmtId="0" fontId="5" fillId="4" borderId="1" xfId="0" applyFont="1" applyFill="1" applyBorder="1" applyAlignment="1">
      <alignment horizontal="center" vertical="top"/>
    </xf>
    <xf numFmtId="9" fontId="5" fillId="4" borderId="1" xfId="0" applyNumberFormat="1" applyFont="1" applyFill="1" applyBorder="1" applyAlignment="1">
      <alignment horizontal="center" vertical="top"/>
    </xf>
    <xf numFmtId="9" fontId="5" fillId="0" borderId="1" xfId="0" applyNumberFormat="1" applyFont="1" applyBorder="1" applyAlignment="1">
      <alignment horizontal="center" vertical="top" wrapText="1"/>
    </xf>
    <xf numFmtId="9" fontId="5" fillId="0" borderId="1" xfId="1" applyNumberFormat="1" applyFont="1" applyBorder="1" applyAlignment="1">
      <alignment horizontal="center" vertical="top" wrapText="1"/>
    </xf>
    <xf numFmtId="0" fontId="39" fillId="4" borderId="1" xfId="0" applyFont="1" applyFill="1" applyBorder="1" applyAlignment="1">
      <alignment horizontal="center" vertical="top" textRotation="90"/>
    </xf>
    <xf numFmtId="0" fontId="8" fillId="0" borderId="1" xfId="0" applyFont="1" applyBorder="1" applyAlignment="1">
      <alignment horizontal="left"/>
    </xf>
    <xf numFmtId="0" fontId="8" fillId="0" borderId="1" xfId="0" applyFont="1" applyBorder="1" applyAlignment="1">
      <alignment horizontal="center" vertical="center"/>
    </xf>
    <xf numFmtId="0" fontId="8" fillId="4" borderId="1" xfId="0" applyFont="1" applyFill="1" applyBorder="1" applyAlignment="1">
      <alignment vertical="center" textRotation="90"/>
    </xf>
    <xf numFmtId="0" fontId="36" fillId="0" borderId="1" xfId="0" applyFont="1" applyBorder="1" applyAlignment="1">
      <alignment horizontal="center" vertical="center" textRotation="90"/>
    </xf>
    <xf numFmtId="14" fontId="8" fillId="0" borderId="1" xfId="0" applyNumberFormat="1" applyFont="1" applyBorder="1" applyAlignment="1">
      <alignment horizontal="justify" vertical="top" wrapText="1"/>
    </xf>
    <xf numFmtId="0" fontId="35" fillId="0" borderId="1" xfId="0" applyFont="1" applyBorder="1"/>
    <xf numFmtId="14" fontId="38" fillId="0" borderId="1" xfId="0" applyNumberFormat="1" applyFont="1" applyBorder="1" applyAlignment="1" applyProtection="1">
      <alignment horizontal="center" vertical="center"/>
      <protection locked="0"/>
    </xf>
    <xf numFmtId="0" fontId="40" fillId="0" borderId="29" xfId="0" applyFont="1" applyBorder="1" applyAlignment="1">
      <alignment horizontal="center" vertical="center" wrapText="1"/>
    </xf>
    <xf numFmtId="0" fontId="38" fillId="0" borderId="1" xfId="0" applyFont="1" applyBorder="1" applyAlignment="1" applyProtection="1">
      <alignment horizontal="center" vertical="center" wrapText="1"/>
      <protection locked="0"/>
    </xf>
    <xf numFmtId="0" fontId="33" fillId="0" borderId="1" xfId="0" applyFont="1" applyBorder="1"/>
    <xf numFmtId="0" fontId="23" fillId="0" borderId="5" xfId="0" applyFont="1" applyBorder="1" applyAlignment="1">
      <alignment horizontal="center" vertical="center" wrapText="1"/>
    </xf>
    <xf numFmtId="0" fontId="42" fillId="0" borderId="1" xfId="0" applyFont="1" applyBorder="1" applyAlignment="1">
      <alignment vertical="center" wrapText="1"/>
    </xf>
    <xf numFmtId="164" fontId="2" fillId="4" borderId="58" xfId="0" applyNumberFormat="1" applyFont="1" applyFill="1" applyBorder="1" applyAlignment="1">
      <alignment horizontal="center" vertical="center"/>
    </xf>
    <xf numFmtId="9" fontId="2" fillId="4" borderId="58" xfId="0" applyNumberFormat="1" applyFont="1" applyFill="1" applyBorder="1" applyAlignment="1">
      <alignment horizontal="center" vertical="center"/>
    </xf>
    <xf numFmtId="0" fontId="2" fillId="0" borderId="40" xfId="0" applyFont="1" applyBorder="1" applyAlignment="1">
      <alignment horizontal="center" vertical="center" wrapText="1"/>
    </xf>
    <xf numFmtId="0" fontId="23" fillId="0" borderId="20" xfId="0" applyFont="1" applyBorder="1" applyAlignment="1">
      <alignment horizontal="center" vertical="center" wrapText="1"/>
    </xf>
    <xf numFmtId="0" fontId="42" fillId="0" borderId="6" xfId="0" applyFont="1" applyBorder="1" applyAlignment="1">
      <alignment vertical="center" wrapText="1"/>
    </xf>
    <xf numFmtId="164" fontId="2" fillId="4" borderId="6" xfId="0" applyNumberFormat="1" applyFont="1" applyFill="1" applyBorder="1" applyAlignment="1">
      <alignment horizontal="center" vertical="center"/>
    </xf>
    <xf numFmtId="9" fontId="2" fillId="4" borderId="6" xfId="0" applyNumberFormat="1" applyFont="1" applyFill="1" applyBorder="1" applyAlignment="1">
      <alignment horizontal="center" vertical="center"/>
    </xf>
    <xf numFmtId="0" fontId="2" fillId="0" borderId="59" xfId="0" applyFont="1" applyBorder="1" applyAlignment="1">
      <alignment horizontal="center" vertical="center" wrapText="1"/>
    </xf>
    <xf numFmtId="0" fontId="23" fillId="0" borderId="6"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9" fontId="5" fillId="0" borderId="0" xfId="0" applyNumberFormat="1" applyFont="1" applyAlignment="1">
      <alignment horizontal="center" vertical="center"/>
    </xf>
    <xf numFmtId="9" fontId="5" fillId="0" borderId="0" xfId="0" applyNumberFormat="1" applyFont="1" applyAlignment="1">
      <alignment horizontal="center" vertical="center" wrapText="1"/>
    </xf>
    <xf numFmtId="41" fontId="5" fillId="0" borderId="0" xfId="1" applyFont="1" applyFill="1" applyBorder="1" applyAlignment="1">
      <alignment horizontal="center" vertical="center" wrapText="1"/>
    </xf>
    <xf numFmtId="0" fontId="39" fillId="0" borderId="0" xfId="0" applyFont="1" applyAlignment="1">
      <alignment horizontal="center" vertical="center" textRotation="90"/>
    </xf>
    <xf numFmtId="0" fontId="8" fillId="0" borderId="0" xfId="0" applyFont="1" applyAlignment="1">
      <alignment horizontal="center" vertical="center"/>
    </xf>
    <xf numFmtId="0" fontId="8" fillId="0" borderId="0" xfId="0" applyFont="1" applyAlignment="1">
      <alignment horizontal="center" vertical="center" textRotation="90"/>
    </xf>
    <xf numFmtId="164" fontId="8" fillId="0" borderId="0" xfId="0" applyNumberFormat="1" applyFont="1" applyAlignment="1">
      <alignment horizontal="center" vertical="center"/>
    </xf>
    <xf numFmtId="0" fontId="5" fillId="0" borderId="0" xfId="0" applyFont="1" applyAlignment="1">
      <alignment horizontal="center" vertical="center" textRotation="90"/>
    </xf>
    <xf numFmtId="9" fontId="8" fillId="0" borderId="0" xfId="0" applyNumberFormat="1" applyFont="1" applyAlignment="1">
      <alignment horizontal="center" vertical="center" textRotation="90"/>
    </xf>
    <xf numFmtId="0" fontId="8" fillId="0" borderId="0" xfId="0" applyFont="1" applyAlignment="1">
      <alignment vertical="center" textRotation="90"/>
    </xf>
    <xf numFmtId="0" fontId="36" fillId="0" borderId="0" xfId="0" applyFont="1" applyAlignment="1">
      <alignment horizontal="center" vertical="center" textRotation="90"/>
    </xf>
    <xf numFmtId="0" fontId="8" fillId="0" borderId="0" xfId="0" applyFont="1" applyAlignment="1">
      <alignment horizontal="center" vertical="center" wrapText="1"/>
    </xf>
    <xf numFmtId="14" fontId="38" fillId="0" borderId="0" xfId="0" applyNumberFormat="1" applyFont="1" applyAlignment="1" applyProtection="1">
      <alignment horizontal="center" vertical="center"/>
      <protection locked="0"/>
    </xf>
    <xf numFmtId="0" fontId="22" fillId="0" borderId="0" xfId="0" applyFont="1" applyAlignment="1">
      <alignment horizontal="left" vertical="center" wrapText="1"/>
    </xf>
    <xf numFmtId="0" fontId="22" fillId="0" borderId="0" xfId="0" applyFont="1" applyAlignment="1">
      <alignment vertical="center" wrapText="1"/>
    </xf>
    <xf numFmtId="0" fontId="22" fillId="0" borderId="0" xfId="0" applyFont="1" applyAlignment="1">
      <alignment vertical="center"/>
    </xf>
    <xf numFmtId="0" fontId="38" fillId="0" borderId="0" xfId="0" applyFont="1" applyAlignment="1" applyProtection="1">
      <alignment horizontal="center" vertical="center" wrapText="1"/>
      <protection locked="0"/>
    </xf>
    <xf numFmtId="0" fontId="34" fillId="0" borderId="0" xfId="0" applyFont="1" applyAlignment="1">
      <alignment horizontal="left" vertical="center"/>
    </xf>
    <xf numFmtId="0" fontId="8" fillId="0" borderId="0" xfId="0" applyFont="1" applyAlignment="1">
      <alignment wrapText="1"/>
    </xf>
    <xf numFmtId="0" fontId="35" fillId="0" borderId="0" xfId="0" applyFont="1" applyAlignment="1">
      <alignment horizontal="right" vertical="center"/>
    </xf>
    <xf numFmtId="0" fontId="13" fillId="2" borderId="9" xfId="2" applyFill="1" applyBorder="1" applyAlignment="1">
      <alignment horizontal="center" vertical="center" wrapText="1"/>
    </xf>
    <xf numFmtId="0" fontId="13" fillId="2" borderId="1" xfId="2" applyFill="1" applyBorder="1" applyAlignment="1">
      <alignment horizontal="center" vertical="center" wrapText="1"/>
    </xf>
    <xf numFmtId="0" fontId="13" fillId="2" borderId="2" xfId="2" applyFill="1" applyBorder="1" applyAlignment="1">
      <alignment horizontal="center" vertical="center" wrapText="1"/>
    </xf>
    <xf numFmtId="0" fontId="13" fillId="2" borderId="49" xfId="2" applyFill="1" applyBorder="1" applyAlignment="1">
      <alignment horizontal="center" vertical="center" wrapText="1"/>
    </xf>
    <xf numFmtId="0" fontId="2" fillId="2" borderId="50" xfId="0" applyFont="1" applyFill="1" applyBorder="1"/>
    <xf numFmtId="0" fontId="2" fillId="2" borderId="7" xfId="0" applyFont="1" applyFill="1" applyBorder="1"/>
    <xf numFmtId="0" fontId="2" fillId="2" borderId="6" xfId="0" applyFont="1" applyFill="1" applyBorder="1" applyAlignment="1">
      <alignment horizontal="center"/>
    </xf>
    <xf numFmtId="0" fontId="2" fillId="2" borderId="51" xfId="0" applyFont="1" applyFill="1" applyBorder="1" applyAlignment="1">
      <alignment horizontal="center"/>
    </xf>
    <xf numFmtId="0" fontId="1" fillId="2" borderId="50" xfId="0" applyFont="1" applyFill="1" applyBorder="1" applyAlignment="1">
      <alignment horizontal="center" vertical="center"/>
    </xf>
    <xf numFmtId="0" fontId="1" fillId="2" borderId="52" xfId="0" applyFont="1" applyFill="1" applyBorder="1" applyAlignment="1">
      <alignment horizontal="center" vertical="center"/>
    </xf>
    <xf numFmtId="0" fontId="1" fillId="2" borderId="53" xfId="0" applyFont="1" applyFill="1" applyBorder="1" applyAlignment="1">
      <alignment horizontal="center" vertical="center"/>
    </xf>
    <xf numFmtId="0" fontId="1" fillId="2" borderId="54" xfId="0" applyFont="1" applyFill="1" applyBorder="1" applyAlignment="1">
      <alignment horizontal="center" vertical="center"/>
    </xf>
    <xf numFmtId="0" fontId="3" fillId="2" borderId="35" xfId="0" applyFont="1" applyFill="1" applyBorder="1" applyAlignment="1">
      <alignment horizontal="center" vertical="center" textRotation="90"/>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2" borderId="36" xfId="0" applyFont="1" applyFill="1" applyBorder="1" applyAlignment="1">
      <alignment horizontal="center" vertical="center" textRotation="90" wrapText="1"/>
    </xf>
    <xf numFmtId="0" fontId="2" fillId="2" borderId="35" xfId="0" applyFont="1" applyFill="1" applyBorder="1" applyAlignment="1">
      <alignment horizontal="center" vertical="center" textRotation="90"/>
    </xf>
    <xf numFmtId="0" fontId="1" fillId="2" borderId="5" xfId="0" applyFont="1" applyFill="1" applyBorder="1" applyAlignment="1">
      <alignment horizontal="center" vertical="center"/>
    </xf>
    <xf numFmtId="0" fontId="2" fillId="2" borderId="22" xfId="0" applyFont="1" applyFill="1" applyBorder="1" applyAlignment="1">
      <alignment horizontal="center" vertical="center" textRotation="90"/>
    </xf>
    <xf numFmtId="0" fontId="2" fillId="2" borderId="5" xfId="0" applyFont="1" applyFill="1" applyBorder="1" applyAlignment="1">
      <alignment horizontal="center" vertical="center" textRotation="90"/>
    </xf>
    <xf numFmtId="0" fontId="2" fillId="2" borderId="4" xfId="0" applyFont="1" applyFill="1" applyBorder="1" applyAlignment="1">
      <alignment horizontal="center" vertical="center" textRotation="90"/>
    </xf>
    <xf numFmtId="0" fontId="2" fillId="2" borderId="22" xfId="0" applyFont="1" applyFill="1" applyBorder="1" applyAlignment="1">
      <alignment horizontal="center" vertical="center" textRotation="90" wrapText="1"/>
    </xf>
    <xf numFmtId="0" fontId="2" fillId="2" borderId="24"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35" xfId="0" applyFont="1" applyFill="1" applyBorder="1" applyAlignment="1">
      <alignment horizontal="center" vertical="center"/>
    </xf>
    <xf numFmtId="0" fontId="2" fillId="2" borderId="49"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56" xfId="0" applyFont="1" applyFill="1" applyBorder="1" applyAlignment="1">
      <alignment horizontal="center" vertical="center" wrapText="1"/>
    </xf>
    <xf numFmtId="0" fontId="4" fillId="0" borderId="0" xfId="0" applyFont="1"/>
    <xf numFmtId="0" fontId="10" fillId="2" borderId="57" xfId="0" applyFont="1" applyFill="1" applyBorder="1" applyAlignment="1">
      <alignment horizontal="center" vertical="center" wrapText="1"/>
    </xf>
    <xf numFmtId="0" fontId="10" fillId="2" borderId="49" xfId="0" applyFont="1" applyFill="1" applyBorder="1" applyAlignment="1">
      <alignment horizontal="center" vertical="center" wrapText="1"/>
    </xf>
    <xf numFmtId="0" fontId="2" fillId="0" borderId="30" xfId="0" applyFont="1" applyBorder="1" applyAlignment="1">
      <alignment horizontal="center" vertical="top"/>
    </xf>
    <xf numFmtId="0" fontId="3" fillId="0" borderId="60" xfId="0" applyFont="1" applyBorder="1" applyAlignment="1">
      <alignment horizontal="center" vertical="top" wrapText="1"/>
    </xf>
    <xf numFmtId="0" fontId="3" fillId="0" borderId="61" xfId="0" applyFont="1" applyBorder="1" applyAlignment="1">
      <alignment horizontal="center" vertical="top" wrapText="1"/>
    </xf>
    <xf numFmtId="0" fontId="3" fillId="0" borderId="62" xfId="0" applyFont="1" applyBorder="1" applyAlignment="1">
      <alignment horizontal="center" vertical="top" wrapText="1"/>
    </xf>
    <xf numFmtId="0" fontId="3" fillId="0" borderId="63" xfId="0" applyFont="1" applyBorder="1" applyAlignment="1">
      <alignment horizontal="center" vertical="top"/>
    </xf>
    <xf numFmtId="9" fontId="2" fillId="0" borderId="30" xfId="0" applyNumberFormat="1" applyFont="1" applyBorder="1" applyAlignment="1">
      <alignment horizontal="center" vertical="top" wrapText="1"/>
    </xf>
    <xf numFmtId="41" fontId="2" fillId="0" borderId="30" xfId="1" applyFont="1" applyBorder="1" applyAlignment="1">
      <alignment horizontal="center" vertical="top" wrapText="1"/>
    </xf>
    <xf numFmtId="0" fontId="9" fillId="4" borderId="36" xfId="0" applyFont="1" applyFill="1" applyBorder="1" applyAlignment="1">
      <alignment horizontal="center" vertical="top" textRotation="90"/>
    </xf>
    <xf numFmtId="0" fontId="2" fillId="0" borderId="13" xfId="0" applyFont="1" applyBorder="1" applyAlignment="1">
      <alignment horizontal="left"/>
    </xf>
    <xf numFmtId="0" fontId="2" fillId="0" borderId="9" xfId="0" applyFont="1" applyBorder="1" applyAlignment="1">
      <alignment horizontal="center" vertical="center"/>
    </xf>
    <xf numFmtId="0" fontId="2" fillId="0" borderId="6" xfId="0" applyFont="1" applyBorder="1" applyAlignment="1">
      <alignment horizontal="center" vertical="center" wrapText="1"/>
    </xf>
    <xf numFmtId="0" fontId="1" fillId="0" borderId="36" xfId="0" applyFont="1" applyBorder="1" applyAlignment="1">
      <alignment horizontal="center" vertical="center" textRotation="90"/>
    </xf>
    <xf numFmtId="0" fontId="2" fillId="0" borderId="35" xfId="0" applyFont="1" applyBorder="1" applyAlignment="1">
      <alignment horizontal="center" vertical="top" wrapText="1"/>
    </xf>
    <xf numFmtId="0" fontId="8" fillId="0" borderId="20" xfId="0" applyFont="1" applyBorder="1" applyAlignment="1">
      <alignment horizontal="center" vertical="top" wrapText="1"/>
    </xf>
    <xf numFmtId="14" fontId="8" fillId="0" borderId="37" xfId="0" applyNumberFormat="1" applyFont="1" applyBorder="1" applyAlignment="1">
      <alignment horizontal="center" vertical="top" wrapText="1"/>
    </xf>
    <xf numFmtId="14" fontId="10" fillId="0" borderId="64" xfId="0" applyNumberFormat="1" applyFont="1" applyBorder="1" applyAlignment="1" applyProtection="1">
      <alignment horizontal="center" vertical="center"/>
      <protection locked="0"/>
    </xf>
    <xf numFmtId="0" fontId="43" fillId="0" borderId="65" xfId="0" applyFont="1" applyBorder="1" applyAlignment="1">
      <alignment vertical="center" wrapText="1"/>
    </xf>
    <xf numFmtId="0" fontId="11" fillId="0" borderId="28" xfId="0" applyFont="1" applyBorder="1" applyAlignment="1">
      <alignment vertical="center"/>
    </xf>
    <xf numFmtId="0" fontId="10" fillId="0" borderId="66" xfId="0" applyFont="1" applyBorder="1" applyAlignment="1" applyProtection="1">
      <alignment horizontal="center" vertical="center" wrapText="1"/>
      <protection locked="0"/>
    </xf>
    <xf numFmtId="0" fontId="11" fillId="0" borderId="35" xfId="0" applyFont="1" applyBorder="1" applyAlignment="1">
      <alignment vertical="center" wrapText="1"/>
    </xf>
    <xf numFmtId="0" fontId="21" fillId="0" borderId="36" xfId="0" applyFont="1" applyBorder="1" applyAlignment="1">
      <alignment horizontal="center" vertical="center" wrapText="1"/>
    </xf>
    <xf numFmtId="0" fontId="2" fillId="0" borderId="20" xfId="0" applyFont="1" applyBorder="1" applyAlignment="1">
      <alignment horizontal="center" vertical="top"/>
    </xf>
    <xf numFmtId="0" fontId="3" fillId="0" borderId="44" xfId="0" applyFont="1" applyBorder="1" applyAlignment="1">
      <alignment horizontal="center" vertical="top" wrapText="1"/>
    </xf>
    <xf numFmtId="0" fontId="3" fillId="0" borderId="47" xfId="0" applyFont="1" applyBorder="1" applyAlignment="1">
      <alignment horizontal="center" vertical="top" wrapText="1"/>
    </xf>
    <xf numFmtId="0" fontId="3" fillId="0" borderId="45" xfId="0" applyFont="1" applyBorder="1" applyAlignment="1">
      <alignment horizontal="center" vertical="top" wrapText="1"/>
    </xf>
    <xf numFmtId="9" fontId="2" fillId="0" borderId="20" xfId="0" applyNumberFormat="1" applyFont="1" applyBorder="1" applyAlignment="1">
      <alignment horizontal="center" vertical="top" wrapText="1"/>
    </xf>
    <xf numFmtId="41" fontId="2" fillId="0" borderId="20" xfId="1" applyFont="1" applyBorder="1" applyAlignment="1">
      <alignment horizontal="center" vertical="top" wrapText="1"/>
    </xf>
    <xf numFmtId="0" fontId="9" fillId="4" borderId="37" xfId="0" applyFont="1" applyFill="1" applyBorder="1" applyAlignment="1">
      <alignment horizontal="center" vertical="top" textRotation="90"/>
    </xf>
    <xf numFmtId="0" fontId="2" fillId="0" borderId="35" xfId="0" applyFont="1" applyBorder="1" applyAlignment="1">
      <alignment horizontal="center" vertical="center"/>
    </xf>
    <xf numFmtId="0" fontId="2" fillId="4" borderId="5" xfId="0" applyFont="1" applyFill="1" applyBorder="1" applyAlignment="1">
      <alignment horizontal="center" vertical="center"/>
    </xf>
    <xf numFmtId="0" fontId="1" fillId="0" borderId="37" xfId="0" applyFont="1" applyBorder="1" applyAlignment="1">
      <alignment horizontal="center" vertical="center" textRotation="90"/>
    </xf>
    <xf numFmtId="0" fontId="2" fillId="0" borderId="40" xfId="0" applyFont="1" applyBorder="1" applyAlignment="1">
      <alignment horizontal="center" vertical="top" wrapText="1"/>
    </xf>
    <xf numFmtId="0" fontId="15" fillId="0" borderId="6" xfId="0" applyFont="1" applyBorder="1" applyAlignment="1">
      <alignment horizontal="left" vertical="center" wrapText="1"/>
    </xf>
    <xf numFmtId="0" fontId="43" fillId="0" borderId="44" xfId="0" applyFont="1" applyBorder="1" applyAlignment="1">
      <alignment vertical="center" wrapText="1"/>
    </xf>
    <xf numFmtId="0" fontId="11" fillId="0" borderId="47" xfId="0" applyFont="1" applyBorder="1" applyAlignment="1">
      <alignment vertical="center"/>
    </xf>
    <xf numFmtId="0" fontId="10" fillId="0" borderId="67" xfId="0" applyFont="1" applyBorder="1" applyAlignment="1" applyProtection="1">
      <alignment horizontal="center" vertical="center" wrapText="1"/>
      <protection locked="0"/>
    </xf>
    <xf numFmtId="0" fontId="11" fillId="0" borderId="40" xfId="0" applyFont="1" applyBorder="1" applyAlignment="1">
      <alignment vertical="center" wrapText="1"/>
    </xf>
    <xf numFmtId="0" fontId="21" fillId="0" borderId="37" xfId="0" applyFont="1" applyBorder="1" applyAlignment="1">
      <alignment horizontal="center" vertical="center" wrapText="1"/>
    </xf>
    <xf numFmtId="9" fontId="2" fillId="4" borderId="8" xfId="0" applyNumberFormat="1" applyFont="1" applyFill="1" applyBorder="1" applyAlignment="1">
      <alignment horizontal="center" vertical="center"/>
    </xf>
    <xf numFmtId="0" fontId="2" fillId="4" borderId="5" xfId="0" applyFont="1" applyFill="1" applyBorder="1" applyAlignment="1">
      <alignment horizontal="center" vertical="center" textRotation="90"/>
    </xf>
    <xf numFmtId="164" fontId="2" fillId="4" borderId="5" xfId="0" applyNumberFormat="1" applyFont="1" applyFill="1" applyBorder="1" applyAlignment="1">
      <alignment horizontal="center" vertical="center"/>
    </xf>
    <xf numFmtId="0" fontId="3" fillId="4" borderId="5" xfId="0" applyFont="1" applyFill="1" applyBorder="1" applyAlignment="1">
      <alignment horizontal="center" vertical="center" textRotation="90"/>
    </xf>
    <xf numFmtId="9" fontId="2" fillId="4" borderId="20" xfId="0" applyNumberFormat="1" applyFont="1" applyFill="1" applyBorder="1" applyAlignment="1">
      <alignment horizontal="center" vertical="center"/>
    </xf>
    <xf numFmtId="9" fontId="2" fillId="4" borderId="5" xfId="0" applyNumberFormat="1" applyFont="1" applyFill="1" applyBorder="1" applyAlignment="1">
      <alignment horizontal="center" vertical="center" textRotation="90"/>
    </xf>
    <xf numFmtId="0" fontId="2" fillId="4" borderId="5" xfId="0" applyFont="1" applyFill="1" applyBorder="1" applyAlignment="1">
      <alignment vertical="center" textRotation="90"/>
    </xf>
    <xf numFmtId="0" fontId="11" fillId="0" borderId="6" xfId="0" applyFont="1" applyBorder="1" applyAlignment="1">
      <alignment horizontal="left" vertical="center" wrapText="1"/>
    </xf>
    <xf numFmtId="0" fontId="43" fillId="0" borderId="68" xfId="0" applyFont="1" applyBorder="1" applyAlignment="1">
      <alignment vertical="center" wrapText="1"/>
    </xf>
    <xf numFmtId="0" fontId="11" fillId="0" borderId="69" xfId="0" applyFont="1" applyBorder="1" applyAlignment="1">
      <alignment vertical="center"/>
    </xf>
    <xf numFmtId="0" fontId="10" fillId="0" borderId="70" xfId="0" applyFont="1" applyBorder="1" applyAlignment="1" applyProtection="1">
      <alignment horizontal="center" vertical="center" wrapText="1"/>
      <protection locked="0"/>
    </xf>
    <xf numFmtId="0" fontId="11" fillId="0" borderId="71" xfId="0" applyFont="1" applyBorder="1" applyAlignment="1">
      <alignment vertical="center" wrapText="1"/>
    </xf>
    <xf numFmtId="0" fontId="21" fillId="0" borderId="51" xfId="0" applyFont="1" applyBorder="1" applyAlignment="1">
      <alignment horizontal="center" vertical="center" wrapText="1"/>
    </xf>
    <xf numFmtId="0" fontId="2" fillId="0" borderId="1" xfId="0" applyFont="1" applyBorder="1" applyAlignment="1">
      <alignment horizontal="center" vertical="top"/>
    </xf>
    <xf numFmtId="0" fontId="3" fillId="0" borderId="1" xfId="0" applyFont="1" applyBorder="1" applyAlignment="1">
      <alignment horizontal="center" vertical="top" wrapText="1"/>
    </xf>
    <xf numFmtId="41" fontId="2" fillId="0" borderId="1" xfId="1" applyFont="1" applyBorder="1" applyAlignment="1">
      <alignment horizontal="center" vertical="top" wrapText="1"/>
    </xf>
    <xf numFmtId="0" fontId="2" fillId="0" borderId="1" xfId="0" applyFont="1" applyBorder="1" applyAlignment="1">
      <alignment horizontal="center" vertical="top" wrapText="1"/>
    </xf>
    <xf numFmtId="165" fontId="2" fillId="0" borderId="1" xfId="0" applyNumberFormat="1" applyFont="1" applyBorder="1" applyAlignment="1">
      <alignment horizontal="center" vertical="top"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0" fontId="46" fillId="0" borderId="1" xfId="0" applyFont="1" applyBorder="1" applyAlignment="1" applyProtection="1">
      <alignment horizontal="center" vertical="center" wrapText="1"/>
      <protection locked="0"/>
    </xf>
    <xf numFmtId="0" fontId="11" fillId="0" borderId="1" xfId="0" applyFont="1" applyBorder="1" applyAlignment="1">
      <alignment vertical="center" wrapText="1"/>
    </xf>
    <xf numFmtId="0" fontId="21" fillId="0" borderId="1" xfId="0" applyFont="1" applyBorder="1" applyAlignment="1">
      <alignment horizontal="center" vertical="top" wrapText="1"/>
    </xf>
    <xf numFmtId="165" fontId="47" fillId="0" borderId="1" xfId="0" applyNumberFormat="1" applyFont="1" applyBorder="1" applyAlignment="1">
      <alignment horizontal="center" vertical="top" wrapText="1"/>
    </xf>
    <xf numFmtId="0" fontId="45" fillId="0" borderId="1" xfId="0" applyFont="1" applyBorder="1" applyAlignment="1">
      <alignment vertical="center" wrapText="1"/>
    </xf>
  </cellXfs>
  <cellStyles count="3">
    <cellStyle name="Hipervínculo" xfId="2" builtinId="8"/>
    <cellStyle name="Millares [0]" xfId="1" builtinId="6"/>
    <cellStyle name="Normal" xfId="0" builtinId="0"/>
  </cellStyles>
  <dxfs count="228">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theme="9" tint="0.39994506668294322"/>
        </patternFill>
      </fill>
    </dxf>
    <dxf>
      <fill>
        <patternFill>
          <bgColor rgb="FF00B050"/>
        </patternFill>
      </fill>
    </dxf>
    <dxf>
      <fill>
        <patternFill>
          <bgColor rgb="FF00B050"/>
        </patternFill>
      </fill>
    </dxf>
    <dxf>
      <fill>
        <patternFill>
          <bgColor theme="9" tint="0.39994506668294322"/>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rgb="FF00B050"/>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theme="9" tint="0.39994506668294322"/>
        </patternFill>
      </fill>
    </dxf>
    <dxf>
      <font>
        <b/>
        <i val="0"/>
        <color auto="1"/>
      </font>
      <fill>
        <patternFill>
          <bgColor rgb="FFFF0000"/>
        </patternFill>
      </fill>
    </dxf>
    <dxf>
      <font>
        <b/>
        <i val="0"/>
        <color auto="1"/>
      </font>
      <fill>
        <patternFill>
          <bgColor theme="5"/>
        </patternFill>
      </fill>
    </dxf>
    <dxf>
      <font>
        <b/>
        <i val="0"/>
        <color auto="1"/>
      </font>
      <fill>
        <patternFill>
          <bgColor rgb="FFFFFF00"/>
        </patternFill>
      </fill>
    </dxf>
    <dxf>
      <font>
        <b/>
        <i val="0"/>
        <color auto="1"/>
      </font>
      <fill>
        <patternFill>
          <bgColor rgb="FF00B050"/>
        </patternFill>
      </fill>
    </dxf>
    <dxf>
      <font>
        <b/>
        <i val="0"/>
        <color auto="1"/>
      </font>
      <fill>
        <patternFill>
          <bgColor theme="9" tint="0.39994506668294322"/>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A5EE0008-ED3E-437A-9D30-F21FA7289C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9B20DA43-3B28-4478-B300-75E1CD9F554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58A43F36-4019-45A7-87BE-6A1C416493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15A6C301-57D2-4F7C-B03B-B1164DB224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F3EE25F0-442A-441D-BA7C-60CE366D4E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2C6D0555-E8A5-49A8-8775-C7FAFAD70C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0D1B9996-F799-4F2A-A0C6-8740672EAF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F977F511-A825-49A5-AB19-52CBF2E250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Servicio%20a%20la%20Ciudadania%20%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LYS%20URIBE\Documents\IDIPRON\RIESGOS\RIESGOS%20DE%20GESTI&#211;N%202025\RIESGOS%20DEFINITIVOS%20GESTI&#211;N%202025\PSS\MATRIZ%20Riesgos%20de%20gesti&#243;n%20PSS%20Definitiva%2014072025%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_Comunicaci&#243;n%20Estrat&#233;gica_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_GESCO+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iegos%20de%20Gesti&#243;n%20III%20Seguimiento%202025/Gesti&#243;n%20TIC/Matriz%20Riesgos%20de%20Gesti&#243;n%20TIC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dipronbgta.sharepoint.com/Users/MARLYS%20URIBE/Documents/IDIPRON/RIESGOS/RIESGOS%20DE%20GESTI&#211;N%202025/RIESGOS%20DEFINITIVOS%20GESTI&#211;N%202025/ENVIADOS%20A%20LOS%20PROCESOS/PSS/MATRIZ%20Riesgos%20de%20gesti&#243;n%20PSS%20Definiti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Riesgos Gestión #4"/>
      <sheetName val="Datos"/>
      <sheetName val="Riesgos Fiscales"/>
      <sheetName val="Instructivo"/>
    </sheetNames>
    <sheetDataSet>
      <sheetData sheetId="0"/>
      <sheetData sheetId="1"/>
      <sheetData sheetId="2"/>
      <sheetData sheetId="3"/>
      <sheetData sheetId="4">
        <row r="4">
          <cell r="J4" t="str">
            <v>MUY BAJA - LEVE</v>
          </cell>
          <cell r="K4" t="str">
            <v>BAJO</v>
          </cell>
        </row>
        <row r="5">
          <cell r="J5" t="str">
            <v>MUY BAJA - MENOR</v>
          </cell>
          <cell r="K5" t="str">
            <v>BAJO</v>
          </cell>
        </row>
        <row r="6">
          <cell r="J6" t="str">
            <v>MUY BAJA - MODERADO</v>
          </cell>
          <cell r="K6" t="str">
            <v>MODERADO</v>
          </cell>
        </row>
        <row r="7">
          <cell r="J7" t="str">
            <v>MUY BAJA - MAYOR</v>
          </cell>
          <cell r="K7" t="str">
            <v>ALTO</v>
          </cell>
        </row>
        <row r="8">
          <cell r="J8" t="str">
            <v>MUY BAJA - CATASTRÓFICO</v>
          </cell>
          <cell r="K8" t="str">
            <v>EXTREMO</v>
          </cell>
        </row>
        <row r="9">
          <cell r="J9" t="str">
            <v>BAJA - LEVE</v>
          </cell>
          <cell r="K9" t="str">
            <v>BAJO</v>
          </cell>
        </row>
        <row r="10">
          <cell r="J10" t="str">
            <v>BAJA - MENOR</v>
          </cell>
          <cell r="K10" t="str">
            <v>MODERADO</v>
          </cell>
        </row>
        <row r="11">
          <cell r="J11" t="str">
            <v>BAJA - MODERADO</v>
          </cell>
          <cell r="K11" t="str">
            <v>MODERADO</v>
          </cell>
        </row>
        <row r="12">
          <cell r="J12" t="str">
            <v>BAJA - MAYOR</v>
          </cell>
          <cell r="K12" t="str">
            <v>ALTO</v>
          </cell>
        </row>
        <row r="13">
          <cell r="J13" t="str">
            <v>BAJA - CATASTRÓFICO</v>
          </cell>
          <cell r="K13" t="str">
            <v>EXTREMO</v>
          </cell>
        </row>
        <row r="14">
          <cell r="J14" t="str">
            <v>MEDIA - LEVE</v>
          </cell>
          <cell r="K14" t="str">
            <v>MODERADO</v>
          </cell>
        </row>
        <row r="15">
          <cell r="J15" t="str">
            <v>MEDIA - MENOR</v>
          </cell>
          <cell r="K15" t="str">
            <v>MODERADO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sheetName val="Riesgos Gestión #2"/>
      <sheetName val="Riesgos Gestión #3"/>
      <sheetName val="Datos"/>
      <sheetName val="Instructivo"/>
    </sheetNames>
    <sheetDataSet>
      <sheetData sheetId="0" refreshError="1"/>
      <sheetData sheetId="1"/>
      <sheetData sheetId="2" refreshError="1"/>
      <sheetData sheetId="3" refreshError="1"/>
      <sheetData sheetId="4">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sheetName val="Datos"/>
      <sheetName val="Instructivo"/>
    </sheetNames>
    <sheetDataSet>
      <sheetData sheetId="0"/>
      <sheetData sheetId="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
      <sheetName val="Riesgos Gestión #2"/>
      <sheetName val="Datos"/>
      <sheetName val="Instructivo"/>
    </sheetNames>
    <sheetDataSet>
      <sheetData sheetId="0"/>
      <sheetData sheetId="1"/>
      <sheetData sheetId="2"/>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Riesgos Gestión #4"/>
      <sheetName val="Datos"/>
      <sheetName val="Instructivo"/>
    </sheetNames>
    <sheetDataSet>
      <sheetData sheetId="0" refreshError="1"/>
      <sheetData sheetId="1" refreshError="1"/>
      <sheetData sheetId="2" refreshError="1"/>
      <sheetData sheetId="3" refreshError="1"/>
      <sheetData sheetId="4" refreshError="1">
        <row r="4">
          <cell r="J4" t="str">
            <v>MUY BAJA - LEVE</v>
          </cell>
          <cell r="K4" t="str">
            <v>BAJO</v>
          </cell>
        </row>
        <row r="5">
          <cell r="J5" t="str">
            <v>MUY BAJA - MENOR</v>
          </cell>
          <cell r="K5" t="str">
            <v>BAJO</v>
          </cell>
        </row>
        <row r="6">
          <cell r="J6" t="str">
            <v>MUY BAJA - MODERADO</v>
          </cell>
          <cell r="K6" t="str">
            <v>MODERADO</v>
          </cell>
        </row>
        <row r="7">
          <cell r="J7" t="str">
            <v>MUY BAJA - MAYOR</v>
          </cell>
          <cell r="K7" t="str">
            <v>ALTO</v>
          </cell>
        </row>
        <row r="8">
          <cell r="J8" t="str">
            <v>MUY BAJA - CATASTRÓFICO</v>
          </cell>
          <cell r="K8" t="str">
            <v>EXTREMO</v>
          </cell>
        </row>
        <row r="9">
          <cell r="J9" t="str">
            <v>BAJA - LEVE</v>
          </cell>
          <cell r="K9" t="str">
            <v>BAJO</v>
          </cell>
        </row>
        <row r="10">
          <cell r="J10" t="str">
            <v>BAJA - MENOR</v>
          </cell>
          <cell r="K10" t="str">
            <v>MODERADO</v>
          </cell>
        </row>
        <row r="11">
          <cell r="J11" t="str">
            <v>BAJA - MODERADO</v>
          </cell>
          <cell r="K11" t="str">
            <v>MODERADO</v>
          </cell>
        </row>
        <row r="12">
          <cell r="J12" t="str">
            <v>BAJA - MAYOR</v>
          </cell>
          <cell r="K12" t="str">
            <v>ALTO</v>
          </cell>
        </row>
        <row r="13">
          <cell r="J13" t="str">
            <v>BAJA - CATASTRÓFICO</v>
          </cell>
          <cell r="K13" t="str">
            <v>EXTREMO</v>
          </cell>
        </row>
        <row r="14">
          <cell r="J14" t="str">
            <v>MEDIA - LEVE</v>
          </cell>
          <cell r="K14" t="str">
            <v>MODERADO</v>
          </cell>
        </row>
        <row r="15">
          <cell r="J15" t="str">
            <v>MEDIA - MENOR</v>
          </cell>
          <cell r="K15" t="str">
            <v>MODERADO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AEC3B-7332-4C34-A0C8-E97F17E2FC48}">
  <sheetPr>
    <pageSetUpPr fitToPage="1"/>
  </sheetPr>
  <dimension ref="A1:BA31"/>
  <sheetViews>
    <sheetView showGridLines="0" tabSelected="1" topLeftCell="AQ5" zoomScale="77" zoomScaleNormal="77" workbookViewId="0">
      <selection activeCell="AV17" sqref="AV17:AV21"/>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55.28515625" customWidth="1"/>
    <col min="48" max="50" width="45" customWidth="1"/>
    <col min="51" max="51" width="1" customWidth="1"/>
    <col min="52" max="53" width="45" customWidth="1"/>
  </cols>
  <sheetData>
    <row r="1" spans="1:53" ht="15.75" customHeight="1">
      <c r="A1" s="80"/>
      <c r="B1" s="81"/>
      <c r="C1" s="86" t="s">
        <v>0</v>
      </c>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8"/>
      <c r="AX1" s="80" t="s">
        <v>1</v>
      </c>
      <c r="AY1" s="81"/>
      <c r="AZ1" s="95" t="s">
        <v>2</v>
      </c>
      <c r="BA1" s="96"/>
    </row>
    <row r="2" spans="1:53" ht="15.75" customHeight="1" thickBot="1">
      <c r="A2" s="82"/>
      <c r="B2" s="83"/>
      <c r="C2" s="89"/>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1"/>
      <c r="AX2" s="84"/>
      <c r="AY2" s="85"/>
      <c r="AZ2" s="97"/>
      <c r="BA2" s="98"/>
    </row>
    <row r="3" spans="1:53" ht="15.75" customHeight="1">
      <c r="A3" s="82"/>
      <c r="B3" s="83"/>
      <c r="C3" s="89"/>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1"/>
      <c r="AX3" s="80" t="s">
        <v>3</v>
      </c>
      <c r="AY3" s="81"/>
      <c r="AZ3" s="99" t="s">
        <v>4</v>
      </c>
      <c r="BA3" s="100"/>
    </row>
    <row r="4" spans="1:53" ht="16.5" customHeight="1" thickBot="1">
      <c r="A4" s="82"/>
      <c r="B4" s="83"/>
      <c r="C4" s="92"/>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4"/>
      <c r="AX4" s="84"/>
      <c r="AY4" s="85"/>
      <c r="AZ4" s="101"/>
      <c r="BA4" s="102"/>
    </row>
    <row r="5" spans="1:53" ht="20.45" customHeight="1">
      <c r="A5" s="82"/>
      <c r="B5" s="83"/>
      <c r="C5" s="86" t="s">
        <v>5</v>
      </c>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8"/>
      <c r="AX5" s="80" t="s">
        <v>6</v>
      </c>
      <c r="AY5" s="81"/>
      <c r="AZ5" s="80" t="s">
        <v>7</v>
      </c>
      <c r="BA5" s="81"/>
    </row>
    <row r="6" spans="1:53" ht="15" customHeight="1" thickBot="1">
      <c r="A6" s="82"/>
      <c r="B6" s="83"/>
      <c r="C6" s="89"/>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1"/>
      <c r="AX6" s="84"/>
      <c r="AY6" s="85"/>
      <c r="AZ6" s="84"/>
      <c r="BA6" s="85"/>
    </row>
    <row r="7" spans="1:53" ht="15.75" customHeight="1">
      <c r="A7" s="82"/>
      <c r="B7" s="83"/>
      <c r="C7" s="89"/>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1"/>
      <c r="AX7" s="80" t="s">
        <v>8</v>
      </c>
      <c r="AY7" s="81"/>
      <c r="AZ7" s="119">
        <v>45909</v>
      </c>
      <c r="BA7" s="96"/>
    </row>
    <row r="8" spans="1:53" ht="16.5" customHeight="1" thickBot="1">
      <c r="A8" s="84"/>
      <c r="B8" s="85"/>
      <c r="C8" s="92"/>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4"/>
      <c r="AX8" s="84"/>
      <c r="AY8" s="85"/>
      <c r="AZ8" s="97"/>
      <c r="BA8" s="98"/>
    </row>
    <row r="10" spans="1:53" ht="54" customHeight="1">
      <c r="A10" s="103" t="s">
        <v>9</v>
      </c>
      <c r="B10" s="104"/>
      <c r="C10" s="105"/>
      <c r="D10" s="106" t="s">
        <v>10</v>
      </c>
      <c r="E10" s="107"/>
      <c r="F10" s="107"/>
      <c r="G10" s="107"/>
      <c r="H10" s="107"/>
      <c r="I10" s="107"/>
      <c r="J10" s="107"/>
      <c r="K10" s="107"/>
      <c r="L10" s="107"/>
      <c r="M10" s="108"/>
      <c r="N10" s="8"/>
      <c r="AN10" s="1"/>
      <c r="AO10" s="1"/>
      <c r="AP10" s="1"/>
    </row>
    <row r="11" spans="1:53" s="3" customFormat="1" ht="75" customHeight="1">
      <c r="A11" s="103" t="s">
        <v>11</v>
      </c>
      <c r="B11" s="104"/>
      <c r="C11" s="105"/>
      <c r="D11" s="109" t="s">
        <v>12</v>
      </c>
      <c r="E11" s="110"/>
      <c r="F11" s="110"/>
      <c r="G11" s="110"/>
      <c r="H11" s="110"/>
      <c r="I11" s="110"/>
      <c r="J11" s="110"/>
      <c r="K11" s="110"/>
      <c r="L11" s="110"/>
      <c r="M11" s="111"/>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03" t="s">
        <v>13</v>
      </c>
      <c r="B12" s="104"/>
      <c r="C12" s="105"/>
      <c r="D12" s="109" t="s">
        <v>14</v>
      </c>
      <c r="E12" s="110"/>
      <c r="F12" s="110"/>
      <c r="G12" s="110"/>
      <c r="H12" s="110"/>
      <c r="I12" s="110"/>
      <c r="J12" s="110"/>
      <c r="K12" s="110"/>
      <c r="L12" s="110"/>
      <c r="M12" s="111"/>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20" t="s">
        <v>15</v>
      </c>
      <c r="B14" s="121"/>
      <c r="C14" s="121"/>
      <c r="D14" s="121"/>
      <c r="E14" s="121"/>
      <c r="F14" s="121"/>
      <c r="G14" s="121"/>
      <c r="H14" s="121"/>
      <c r="I14" s="121"/>
      <c r="J14" s="121"/>
      <c r="K14" s="121"/>
      <c r="L14" s="121"/>
      <c r="M14" s="121"/>
      <c r="N14" s="121"/>
      <c r="O14" s="122"/>
      <c r="P14" s="36"/>
      <c r="Q14" s="113" t="s">
        <v>16</v>
      </c>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5"/>
      <c r="AO14" s="36"/>
      <c r="AP14" s="126" t="s">
        <v>17</v>
      </c>
      <c r="AQ14" s="127"/>
      <c r="AR14" s="128"/>
      <c r="AS14" s="37"/>
      <c r="AT14" s="126" t="s">
        <v>18</v>
      </c>
      <c r="AU14" s="127"/>
      <c r="AV14" s="127"/>
      <c r="AW14" s="127"/>
      <c r="AX14" s="128"/>
      <c r="AY14" s="38"/>
      <c r="AZ14" s="112" t="s">
        <v>19</v>
      </c>
      <c r="BA14" s="112"/>
    </row>
    <row r="15" spans="1:53">
      <c r="A15" s="123"/>
      <c r="B15" s="124"/>
      <c r="C15" s="124"/>
      <c r="D15" s="124"/>
      <c r="E15" s="124"/>
      <c r="F15" s="124"/>
      <c r="G15" s="124"/>
      <c r="H15" s="124"/>
      <c r="I15" s="124"/>
      <c r="J15" s="124"/>
      <c r="K15" s="124"/>
      <c r="L15" s="124"/>
      <c r="M15" s="124"/>
      <c r="N15" s="124"/>
      <c r="O15" s="125"/>
      <c r="P15" s="36"/>
      <c r="Q15" s="39"/>
      <c r="R15" s="39"/>
      <c r="S15" s="39"/>
      <c r="T15" s="39"/>
      <c r="U15" s="39"/>
      <c r="V15" s="39"/>
      <c r="W15" s="39"/>
      <c r="X15" s="39"/>
      <c r="Y15" s="113" t="s">
        <v>20</v>
      </c>
      <c r="Z15" s="114"/>
      <c r="AA15" s="115"/>
      <c r="AB15" s="113" t="s">
        <v>21</v>
      </c>
      <c r="AC15" s="114"/>
      <c r="AD15" s="114"/>
      <c r="AE15" s="114"/>
      <c r="AF15" s="115"/>
      <c r="AG15" s="116"/>
      <c r="AH15" s="117"/>
      <c r="AI15" s="117"/>
      <c r="AJ15" s="117"/>
      <c r="AK15" s="117"/>
      <c r="AL15" s="117"/>
      <c r="AM15" s="117"/>
      <c r="AN15" s="118"/>
      <c r="AO15" s="36"/>
      <c r="AP15" s="129"/>
      <c r="AQ15" s="130"/>
      <c r="AR15" s="131"/>
      <c r="AS15" s="40"/>
      <c r="AT15" s="129"/>
      <c r="AU15" s="130"/>
      <c r="AV15" s="130"/>
      <c r="AW15" s="130"/>
      <c r="AX15" s="131"/>
      <c r="AY15" s="38"/>
      <c r="AZ15" s="112"/>
      <c r="BA15" s="112"/>
    </row>
    <row r="16" spans="1:53" s="5" customFormat="1" ht="87.75" customHeight="1">
      <c r="A16" s="41" t="s">
        <v>22</v>
      </c>
      <c r="B16" s="42" t="s">
        <v>23</v>
      </c>
      <c r="C16" s="43" t="s">
        <v>24</v>
      </c>
      <c r="D16" s="43" t="s">
        <v>25</v>
      </c>
      <c r="E16" s="44" t="s">
        <v>26</v>
      </c>
      <c r="F16" s="45" t="s">
        <v>27</v>
      </c>
      <c r="G16" s="46" t="s">
        <v>28</v>
      </c>
      <c r="H16" s="44" t="s">
        <v>29</v>
      </c>
      <c r="I16" s="43" t="s">
        <v>30</v>
      </c>
      <c r="J16" s="43" t="s">
        <v>31</v>
      </c>
      <c r="K16" s="44" t="s">
        <v>32</v>
      </c>
      <c r="L16" s="44" t="s">
        <v>33</v>
      </c>
      <c r="M16" s="43" t="s">
        <v>30</v>
      </c>
      <c r="N16" s="43" t="s">
        <v>34</v>
      </c>
      <c r="O16" s="47" t="s">
        <v>35</v>
      </c>
      <c r="P16" s="36"/>
      <c r="Q16" s="48" t="s">
        <v>36</v>
      </c>
      <c r="R16" s="12" t="s">
        <v>37</v>
      </c>
      <c r="S16" s="12" t="s">
        <v>38</v>
      </c>
      <c r="T16" s="12" t="s">
        <v>39</v>
      </c>
      <c r="U16" s="12" t="s">
        <v>40</v>
      </c>
      <c r="V16" s="12" t="s">
        <v>41</v>
      </c>
      <c r="W16" s="12" t="s">
        <v>42</v>
      </c>
      <c r="X16" s="35" t="s">
        <v>43</v>
      </c>
      <c r="Y16" s="48" t="s">
        <v>44</v>
      </c>
      <c r="Z16" s="48" t="s">
        <v>45</v>
      </c>
      <c r="AA16" s="48" t="s">
        <v>46</v>
      </c>
      <c r="AB16" s="144" t="s">
        <v>47</v>
      </c>
      <c r="AC16" s="145"/>
      <c r="AD16" s="48" t="s">
        <v>48</v>
      </c>
      <c r="AE16" s="144" t="s">
        <v>49</v>
      </c>
      <c r="AF16" s="145"/>
      <c r="AG16" s="47" t="s">
        <v>50</v>
      </c>
      <c r="AH16" s="47" t="s">
        <v>51</v>
      </c>
      <c r="AI16" s="47" t="s">
        <v>30</v>
      </c>
      <c r="AJ16" s="47" t="s">
        <v>52</v>
      </c>
      <c r="AK16" s="47" t="s">
        <v>30</v>
      </c>
      <c r="AL16" s="47" t="s">
        <v>34</v>
      </c>
      <c r="AM16" s="47" t="s">
        <v>53</v>
      </c>
      <c r="AN16" s="47" t="s">
        <v>54</v>
      </c>
      <c r="AO16" s="36"/>
      <c r="AP16" s="49" t="s">
        <v>55</v>
      </c>
      <c r="AQ16" s="49" t="s">
        <v>56</v>
      </c>
      <c r="AR16" s="12" t="s">
        <v>57</v>
      </c>
      <c r="AS16" s="50"/>
      <c r="AT16" s="51" t="s">
        <v>58</v>
      </c>
      <c r="AU16" s="51" t="s">
        <v>59</v>
      </c>
      <c r="AV16" s="51" t="s">
        <v>60</v>
      </c>
      <c r="AW16" s="51" t="s">
        <v>61</v>
      </c>
      <c r="AX16" s="51" t="s">
        <v>62</v>
      </c>
      <c r="AY16" s="52"/>
      <c r="AZ16" s="51" t="s">
        <v>63</v>
      </c>
      <c r="BA16" s="51" t="s">
        <v>64</v>
      </c>
    </row>
    <row r="17" spans="1:53" ht="267.95" customHeight="1">
      <c r="A17" s="132">
        <v>1</v>
      </c>
      <c r="B17" s="135" t="s">
        <v>65</v>
      </c>
      <c r="C17" s="138" t="s">
        <v>66</v>
      </c>
      <c r="D17" s="138" t="s">
        <v>67</v>
      </c>
      <c r="E17" s="138" t="s">
        <v>68</v>
      </c>
      <c r="F17" s="138"/>
      <c r="G17" s="132">
        <v>10</v>
      </c>
      <c r="H17" s="141" t="str">
        <f>IF(G17&lt;=0,"",IF(G17&lt;=2,"Muy Baja",IF(G17&lt;=24,"Baja",IF(G17&lt;=500,"Media",IF(G17&lt;=5000,"Alta","Muy Alta")))))</f>
        <v>Baja</v>
      </c>
      <c r="I17" s="147">
        <f>IF(H17="","",IF(H17="Muy Baja",0.2,IF(H17="Baja",0.4,IF(H17="Media",0.6,IF(H17="Alta",0.8,IF(H17="Muy Alta",1,))))))</f>
        <v>0.4</v>
      </c>
      <c r="J17" s="176" t="s">
        <v>69</v>
      </c>
      <c r="K17" s="179" t="str">
        <f>+J17</f>
        <v>El riesgo afecta la imagen de la entidad con algunos usuarios de relevancia frente al logro de los objetivos.</v>
      </c>
      <c r="L17" s="141" t="e">
        <f>+VLOOKUP(K17,#REF!,2,FALSE)</f>
        <v>#REF!</v>
      </c>
      <c r="M17" s="147" t="e">
        <f>IF(L17="","",IF(L17="Leve",0.2,IF(L17="Menor",0.4,IF(L17="Moderado",0.6,IF(L17="Mayor",0.8,IF(L17="Catastrófico",1,))))))</f>
        <v>#REF!</v>
      </c>
      <c r="N17" s="147" t="e">
        <f>+CONCATENATE(H17, " - ", L17)</f>
        <v>#REF!</v>
      </c>
      <c r="O17" s="150" t="e">
        <f>+VLOOKUP(N17,#REF!,2,)</f>
        <v>#REF!</v>
      </c>
      <c r="P17" s="36"/>
      <c r="Q17" s="21">
        <v>1</v>
      </c>
      <c r="R17" s="64" t="s">
        <v>70</v>
      </c>
      <c r="S17" s="64" t="s">
        <v>71</v>
      </c>
      <c r="T17" s="64" t="s">
        <v>72</v>
      </c>
      <c r="U17" s="64" t="s">
        <v>73</v>
      </c>
      <c r="V17" s="64" t="s">
        <v>74</v>
      </c>
      <c r="W17" s="64" t="s">
        <v>75</v>
      </c>
      <c r="X17" s="53" t="str">
        <f>IF(OR(Y17="Preventivo",Y17="Detectivo"),"Probabilidad",IF(Y17="Correctivo","Impacto",""))</f>
        <v>Probabilidad</v>
      </c>
      <c r="Y17" s="54" t="s">
        <v>76</v>
      </c>
      <c r="Z17" s="54" t="s">
        <v>77</v>
      </c>
      <c r="AA17" s="55" t="str">
        <f t="shared" ref="AA17" si="0">IF(AND(Y17="Preventivo",Z17="Automático"),"50%",IF(AND(Y17="Preventivo",Z17="Manual"),"40%",IF(AND(Y17="Detectivo",Z17="Automático"),"40%",IF(AND(Y17="Detectivo",Z17="Manual"),"30%",IF(AND(Y17="Correctivo",Z17="Automático"),"35%",IF(AND(Y17="Correctivo",Z17="Manual"),"25%",""))))))</f>
        <v>40%</v>
      </c>
      <c r="AB17" s="7" t="s">
        <v>78</v>
      </c>
      <c r="AC17" s="56" t="s">
        <v>79</v>
      </c>
      <c r="AD17" s="54" t="s">
        <v>80</v>
      </c>
      <c r="AE17" s="7" t="s">
        <v>81</v>
      </c>
      <c r="AF17" s="7" t="str">
        <f t="shared" ref="AF17:AF21" si="1">+W17</f>
        <v>Actas de reunión
Correo electrónico (Cuando aplique)</v>
      </c>
      <c r="AG17" s="57">
        <f>IFERROR(IF(X17="Probabilidad",(I17-(+I17*AA17)),IF(X17="Impacto",I17,"")),"")</f>
        <v>0.24</v>
      </c>
      <c r="AH17" s="58" t="str">
        <f t="shared" ref="AH17:AH21" si="2">IFERROR(IF(AG17="","",IF(AG17&lt;=0.2,"Muy Baja",IF(AG17&lt;=0.4,"Baja",IF(AG17&lt;=0.6,"Media",IF(AG17&lt;=0.8,"Alta","Muy Alta"))))),"")</f>
        <v>Baja</v>
      </c>
      <c r="AI17" s="11">
        <f>I17-(AA17*I17)</f>
        <v>0.24</v>
      </c>
      <c r="AJ17" s="59" t="str">
        <f t="shared" ref="AJ17:AJ21" si="3">IFERROR(IF(AK17="","",IF(AK17&lt;=0.2,"Leve",IF(AK17&lt;=0.4,"Menor",IF(AK17&lt;=0.6,"Moderado",IF(AK17&lt;=0.8,"Mayor","Catastrófico"))))),"")</f>
        <v/>
      </c>
      <c r="AK17" s="57" t="str">
        <f>IFERROR(IF(X17="Impacto",(M17-(+M17*AA17)),IF(X17="Probabilidad",M17,"")),"")</f>
        <v/>
      </c>
      <c r="AL17" s="60" t="str">
        <f>+CONCATENATE(AH17, " - ", AJ17)</f>
        <v xml:space="preserve">Baja - </v>
      </c>
      <c r="AM17" s="61" t="e">
        <f>+VLOOKUP(AL17,#REF!,2,)</f>
        <v>#REF!</v>
      </c>
      <c r="AN17" s="153" t="s">
        <v>82</v>
      </c>
      <c r="AO17" s="36"/>
      <c r="AP17" s="156" t="s">
        <v>83</v>
      </c>
      <c r="AQ17" s="159"/>
      <c r="AR17" s="162"/>
      <c r="AS17" s="40"/>
      <c r="AT17" s="72">
        <v>46037</v>
      </c>
      <c r="AU17" s="73" t="s">
        <v>84</v>
      </c>
      <c r="AV17" s="165" t="s">
        <v>85</v>
      </c>
      <c r="AW17" s="168" t="s">
        <v>86</v>
      </c>
      <c r="AX17" s="171" t="s">
        <v>86</v>
      </c>
      <c r="AY17" s="52"/>
      <c r="AZ17" s="174" t="s">
        <v>87</v>
      </c>
      <c r="BA17" s="146" t="s">
        <v>126</v>
      </c>
    </row>
    <row r="18" spans="1:53" ht="219" customHeight="1">
      <c r="A18" s="133"/>
      <c r="B18" s="136"/>
      <c r="C18" s="139"/>
      <c r="D18" s="139"/>
      <c r="E18" s="139"/>
      <c r="F18" s="139"/>
      <c r="G18" s="133"/>
      <c r="H18" s="142"/>
      <c r="I18" s="148"/>
      <c r="J18" s="177"/>
      <c r="K18" s="180"/>
      <c r="L18" s="142"/>
      <c r="M18" s="148"/>
      <c r="N18" s="148"/>
      <c r="O18" s="151"/>
      <c r="P18" s="36"/>
      <c r="Q18" s="21">
        <v>2</v>
      </c>
      <c r="R18" s="64" t="s">
        <v>70</v>
      </c>
      <c r="S18" s="64" t="s">
        <v>88</v>
      </c>
      <c r="T18" s="64" t="s">
        <v>89</v>
      </c>
      <c r="U18" s="64" t="s">
        <v>90</v>
      </c>
      <c r="V18" s="64" t="s">
        <v>91</v>
      </c>
      <c r="W18" s="64" t="s">
        <v>92</v>
      </c>
      <c r="X18" s="53" t="str">
        <f t="shared" ref="X18:X21" si="4">IF(OR(Y18="Preventivo",Y18="Detectivo"),"Probabilidad",IF(Y18="Correctivo","Impacto",""))</f>
        <v>Probabilidad</v>
      </c>
      <c r="Y18" s="54" t="s">
        <v>76</v>
      </c>
      <c r="Z18" s="54" t="s">
        <v>77</v>
      </c>
      <c r="AA18" s="55" t="str">
        <f t="shared" ref="AA18" si="5">IF(AND(Y18="Preventivo",Z18="Automático"),"50%",IF(AND(Y18="Preventivo",Z18="Manual"),"40%",IF(AND(Y18="Detectivo",Z18="Automático"),"40%",IF(AND(Y18="Detectivo",Z18="Manual"),"30%",IF(AND(Y18="Correctivo",Z18="Automático"),"35%",IF(AND(Y18="Correctivo",Z18="Manual"),"25%",""))))))</f>
        <v>40%</v>
      </c>
      <c r="AB18" s="7" t="s">
        <v>78</v>
      </c>
      <c r="AC18" s="56" t="s">
        <v>93</v>
      </c>
      <c r="AD18" s="54" t="s">
        <v>80</v>
      </c>
      <c r="AE18" s="7" t="s">
        <v>81</v>
      </c>
      <c r="AF18" s="7" t="str">
        <f t="shared" si="1"/>
        <v>Fichas BPIN / Fichas EBI ( Sin codificación o en borrador) ( Cuando aplique)</v>
      </c>
      <c r="AG18" s="11">
        <f t="shared" ref="AG18:AG21" si="6">IFERROR(IF(AND(X17="Probabilidad",X18="Probabilidad"),(AI17-(+AI17*AA18)),IF(X18="Probabilidad",($I$17-(+$I$17*AA18)),IF(X18="Impacto",AI17,""))),"")</f>
        <v>0.14399999999999999</v>
      </c>
      <c r="AH18" s="58" t="str">
        <f t="shared" si="2"/>
        <v>Muy Baja</v>
      </c>
      <c r="AI18" s="11">
        <f t="shared" ref="AI18:AI21" si="7">+AG18</f>
        <v>0.14399999999999999</v>
      </c>
      <c r="AJ18" s="59" t="str">
        <f t="shared" si="3"/>
        <v/>
      </c>
      <c r="AK18" s="57" t="str">
        <f t="shared" ref="AK18:AK21" si="8">IFERROR(IF(AND(X17="Impacto",X17="Impacto"),(AK17-(+AK17*AA18)),IF(X18="Impacto",($M$17-(+$M$17*AA18)),IF(X18="Probabilidad",AK17,""))),"")</f>
        <v/>
      </c>
      <c r="AL18" s="60" t="str">
        <f t="shared" ref="AL18:AL21" si="9">+CONCATENATE(AH18, " - ", AJ18)</f>
        <v xml:space="preserve">Muy Baja - </v>
      </c>
      <c r="AM18" s="61" t="e">
        <f>+VLOOKUP(AL18,#REF!,2,)</f>
        <v>#REF!</v>
      </c>
      <c r="AN18" s="154"/>
      <c r="AO18" s="36"/>
      <c r="AP18" s="157"/>
      <c r="AQ18" s="160"/>
      <c r="AR18" s="163"/>
      <c r="AS18" s="40"/>
      <c r="AT18" s="72">
        <v>46037</v>
      </c>
      <c r="AU18" s="74" t="s">
        <v>94</v>
      </c>
      <c r="AV18" s="166"/>
      <c r="AW18" s="169"/>
      <c r="AX18" s="172"/>
      <c r="AY18" s="52"/>
      <c r="AZ18" s="166"/>
      <c r="BA18" s="146"/>
    </row>
    <row r="19" spans="1:53" ht="231.95" customHeight="1">
      <c r="A19" s="133"/>
      <c r="B19" s="136"/>
      <c r="C19" s="139"/>
      <c r="D19" s="139"/>
      <c r="E19" s="139"/>
      <c r="F19" s="139"/>
      <c r="G19" s="133"/>
      <c r="H19" s="142"/>
      <c r="I19" s="148"/>
      <c r="J19" s="177"/>
      <c r="K19" s="180"/>
      <c r="L19" s="142"/>
      <c r="M19" s="148"/>
      <c r="N19" s="148"/>
      <c r="O19" s="151"/>
      <c r="P19" s="36"/>
      <c r="Q19" s="21">
        <v>3</v>
      </c>
      <c r="R19" s="64" t="s">
        <v>95</v>
      </c>
      <c r="S19" s="65" t="s">
        <v>96</v>
      </c>
      <c r="T19" s="66" t="s">
        <v>97</v>
      </c>
      <c r="U19" s="64" t="s">
        <v>98</v>
      </c>
      <c r="V19" s="64" t="s">
        <v>99</v>
      </c>
      <c r="W19" s="64" t="s">
        <v>100</v>
      </c>
      <c r="X19" s="53" t="str">
        <f t="shared" si="4"/>
        <v>Probabilidad</v>
      </c>
      <c r="Y19" s="54" t="s">
        <v>101</v>
      </c>
      <c r="Z19" s="54" t="s">
        <v>77</v>
      </c>
      <c r="AA19" s="55" t="str">
        <f t="shared" ref="AA19:AA21" si="10">IF(AND(Y19="Preventivo",Z19="Automático"),"50%",IF(AND(Y19="Preventivo",Z19="Manual"),"40%",IF(AND(Y19="Detectivo",Z19="Automático"),"40%",IF(AND(Y19="Detectivo",Z19="Manual"),"30%",IF(AND(Y19="Correctivo",Z19="Automático"),"35%",IF(AND(Y19="Correctivo",Z19="Manual"),"25%",""))))))</f>
        <v>30%</v>
      </c>
      <c r="AB19" s="7" t="s">
        <v>78</v>
      </c>
      <c r="AC19" s="56" t="s">
        <v>102</v>
      </c>
      <c r="AD19" s="54" t="s">
        <v>80</v>
      </c>
      <c r="AE19" s="7" t="s">
        <v>81</v>
      </c>
      <c r="AF19" s="7" t="str">
        <f t="shared" si="1"/>
        <v xml:space="preserve">Herramienta ofimática: Consolidación de la información ( física y financiera) 
correo electrónico ( Cuando aplique) </v>
      </c>
      <c r="AG19" s="57">
        <f t="shared" si="6"/>
        <v>0.1008</v>
      </c>
      <c r="AH19" s="58" t="str">
        <f t="shared" si="2"/>
        <v>Muy Baja</v>
      </c>
      <c r="AI19" s="11">
        <f t="shared" si="7"/>
        <v>0.1008</v>
      </c>
      <c r="AJ19" s="59" t="str">
        <f t="shared" si="3"/>
        <v/>
      </c>
      <c r="AK19" s="57" t="str">
        <f t="shared" si="8"/>
        <v/>
      </c>
      <c r="AL19" s="60" t="str">
        <f t="shared" si="9"/>
        <v xml:space="preserve">Muy Baja - </v>
      </c>
      <c r="AM19" s="61" t="e">
        <f>+VLOOKUP(AL19,#REF!,2,)</f>
        <v>#REF!</v>
      </c>
      <c r="AN19" s="154"/>
      <c r="AO19" s="36"/>
      <c r="AP19" s="157"/>
      <c r="AQ19" s="160"/>
      <c r="AR19" s="163"/>
      <c r="AS19" s="40"/>
      <c r="AT19" s="72">
        <v>46037</v>
      </c>
      <c r="AU19" s="74" t="s">
        <v>103</v>
      </c>
      <c r="AV19" s="166"/>
      <c r="AW19" s="169"/>
      <c r="AX19" s="172"/>
      <c r="AY19" s="52"/>
      <c r="AZ19" s="166"/>
      <c r="BA19" s="146"/>
    </row>
    <row r="20" spans="1:53" ht="240" customHeight="1">
      <c r="A20" s="133"/>
      <c r="B20" s="136"/>
      <c r="C20" s="139"/>
      <c r="D20" s="139"/>
      <c r="E20" s="139"/>
      <c r="F20" s="139"/>
      <c r="G20" s="133"/>
      <c r="H20" s="142"/>
      <c r="I20" s="148"/>
      <c r="J20" s="177"/>
      <c r="K20" s="180"/>
      <c r="L20" s="142"/>
      <c r="M20" s="148"/>
      <c r="N20" s="148"/>
      <c r="O20" s="151"/>
      <c r="P20" s="36"/>
      <c r="Q20" s="21">
        <v>4</v>
      </c>
      <c r="R20" s="62" t="s">
        <v>70</v>
      </c>
      <c r="S20" s="63" t="s">
        <v>104</v>
      </c>
      <c r="T20" s="67" t="s">
        <v>105</v>
      </c>
      <c r="U20" s="62" t="s">
        <v>106</v>
      </c>
      <c r="V20" s="62" t="s">
        <v>107</v>
      </c>
      <c r="W20" s="62" t="s">
        <v>108</v>
      </c>
      <c r="X20" s="53" t="str">
        <f t="shared" si="4"/>
        <v>Impacto</v>
      </c>
      <c r="Y20" s="54" t="s">
        <v>109</v>
      </c>
      <c r="Z20" s="54" t="s">
        <v>77</v>
      </c>
      <c r="AA20" s="55" t="str">
        <f t="shared" si="10"/>
        <v>25%</v>
      </c>
      <c r="AB20" s="7" t="s">
        <v>78</v>
      </c>
      <c r="AC20" s="56" t="s">
        <v>102</v>
      </c>
      <c r="AD20" s="54" t="s">
        <v>80</v>
      </c>
      <c r="AE20" s="7" t="s">
        <v>81</v>
      </c>
      <c r="AF20" s="7" t="str">
        <f t="shared" si="1"/>
        <v xml:space="preserve">Tableros de control ( indicadores y planes de acción)
Acta de comité - Presentación de htas ( Cuando aplique) </v>
      </c>
      <c r="AG20" s="57">
        <f t="shared" si="6"/>
        <v>0.1008</v>
      </c>
      <c r="AH20" s="58" t="str">
        <f t="shared" si="2"/>
        <v>Muy Baja</v>
      </c>
      <c r="AI20" s="11">
        <f t="shared" si="7"/>
        <v>0.1008</v>
      </c>
      <c r="AJ20" s="59" t="str">
        <f t="shared" si="3"/>
        <v/>
      </c>
      <c r="AK20" s="57" t="str">
        <f t="shared" si="8"/>
        <v/>
      </c>
      <c r="AL20" s="60" t="str">
        <f t="shared" si="9"/>
        <v xml:space="preserve">Muy Baja - </v>
      </c>
      <c r="AM20" s="61" t="e">
        <f>+VLOOKUP(AL20,#REF!,2,)</f>
        <v>#REF!</v>
      </c>
      <c r="AN20" s="154"/>
      <c r="AO20" s="36"/>
      <c r="AP20" s="157"/>
      <c r="AQ20" s="160"/>
      <c r="AR20" s="163"/>
      <c r="AS20" s="40"/>
      <c r="AT20" s="72">
        <v>46037</v>
      </c>
      <c r="AU20" s="75" t="s">
        <v>110</v>
      </c>
      <c r="AV20" s="166"/>
      <c r="AW20" s="169"/>
      <c r="AX20" s="172"/>
      <c r="AY20" s="52"/>
      <c r="AZ20" s="166"/>
      <c r="BA20" s="146"/>
    </row>
    <row r="21" spans="1:53" ht="245.1" customHeight="1">
      <c r="A21" s="134"/>
      <c r="B21" s="137"/>
      <c r="C21" s="140"/>
      <c r="D21" s="140"/>
      <c r="E21" s="140"/>
      <c r="F21" s="140"/>
      <c r="G21" s="134"/>
      <c r="H21" s="143"/>
      <c r="I21" s="149"/>
      <c r="J21" s="178"/>
      <c r="K21" s="181"/>
      <c r="L21" s="143"/>
      <c r="M21" s="149"/>
      <c r="N21" s="149"/>
      <c r="O21" s="152"/>
      <c r="P21" s="36"/>
      <c r="Q21" s="21">
        <v>5</v>
      </c>
      <c r="R21" s="64" t="s">
        <v>70</v>
      </c>
      <c r="S21" s="65" t="s">
        <v>111</v>
      </c>
      <c r="T21" s="65" t="s">
        <v>112</v>
      </c>
      <c r="U21" s="66" t="s">
        <v>113</v>
      </c>
      <c r="V21" s="64" t="s">
        <v>114</v>
      </c>
      <c r="W21" s="64" t="s">
        <v>115</v>
      </c>
      <c r="X21" s="53" t="str">
        <f t="shared" si="4"/>
        <v>Impacto</v>
      </c>
      <c r="Y21" s="54" t="s">
        <v>109</v>
      </c>
      <c r="Z21" s="54" t="s">
        <v>77</v>
      </c>
      <c r="AA21" s="55" t="str">
        <f t="shared" si="10"/>
        <v>25%</v>
      </c>
      <c r="AB21" s="7" t="s">
        <v>78</v>
      </c>
      <c r="AC21" s="56" t="s">
        <v>102</v>
      </c>
      <c r="AD21" s="54" t="s">
        <v>80</v>
      </c>
      <c r="AE21" s="7" t="s">
        <v>81</v>
      </c>
      <c r="AF21" s="7" t="str">
        <f t="shared" si="1"/>
        <v>Herramienta ofimática y Acta de reunión 
Acta de Reunión con alertas (Cuando aplique)</v>
      </c>
      <c r="AG21" s="57">
        <f t="shared" si="6"/>
        <v>0.1008</v>
      </c>
      <c r="AH21" s="58" t="str">
        <f t="shared" si="2"/>
        <v>Muy Baja</v>
      </c>
      <c r="AI21" s="11">
        <f t="shared" si="7"/>
        <v>0.1008</v>
      </c>
      <c r="AJ21" s="59" t="str">
        <f t="shared" si="3"/>
        <v/>
      </c>
      <c r="AK21" s="57" t="str">
        <f t="shared" si="8"/>
        <v/>
      </c>
      <c r="AL21" s="60" t="str">
        <f t="shared" si="9"/>
        <v xml:space="preserve">Muy Baja - </v>
      </c>
      <c r="AM21" s="61" t="e">
        <f>+VLOOKUP(AL21,#REF!,2,)</f>
        <v>#REF!</v>
      </c>
      <c r="AN21" s="155"/>
      <c r="AO21" s="36"/>
      <c r="AP21" s="158"/>
      <c r="AQ21" s="161"/>
      <c r="AR21" s="164"/>
      <c r="AS21" s="40"/>
      <c r="AT21" s="72">
        <v>46037</v>
      </c>
      <c r="AU21" s="76" t="s">
        <v>116</v>
      </c>
      <c r="AV21" s="167"/>
      <c r="AW21" s="170"/>
      <c r="AX21" s="173"/>
      <c r="AY21" s="52"/>
      <c r="AZ21" s="167"/>
      <c r="BA21" s="146"/>
    </row>
    <row r="22" spans="1:53" ht="38.25" customHeight="1">
      <c r="B22" s="68"/>
      <c r="C22" s="69"/>
      <c r="D22" s="69"/>
      <c r="E22" s="69"/>
      <c r="F22" s="69"/>
      <c r="G22" s="68"/>
      <c r="H22" s="68"/>
      <c r="I22" s="22"/>
      <c r="J22" s="70"/>
      <c r="K22" s="71"/>
      <c r="L22" s="68"/>
      <c r="M22" s="22"/>
      <c r="N22" s="22"/>
      <c r="O22" s="23"/>
      <c r="P22" s="2"/>
      <c r="Q22" s="14"/>
      <c r="R22" s="9"/>
      <c r="S22" s="9"/>
      <c r="T22" s="9"/>
      <c r="U22" s="9"/>
      <c r="V22" s="9"/>
      <c r="W22" s="9"/>
      <c r="X22" s="14"/>
      <c r="Y22" s="24"/>
      <c r="Z22" s="24"/>
      <c r="AA22" s="25"/>
      <c r="AB22" s="26"/>
      <c r="AC22" s="27"/>
      <c r="AD22" s="24"/>
      <c r="AE22" s="26"/>
      <c r="AF22" s="26"/>
      <c r="AG22" s="28"/>
      <c r="AH22" s="24"/>
      <c r="AI22" s="29"/>
      <c r="AJ22" s="30"/>
      <c r="AK22" s="28"/>
      <c r="AL22" s="31"/>
      <c r="AM22" s="32"/>
      <c r="AN22" s="33"/>
      <c r="AO22" s="2"/>
      <c r="AP22" s="34"/>
      <c r="AQ22" s="34"/>
      <c r="AR22" s="34"/>
      <c r="AT22" s="15"/>
      <c r="AU22" s="16"/>
      <c r="AV22" s="17"/>
      <c r="AW22" s="18"/>
      <c r="AX22" s="19"/>
      <c r="AY22" s="10"/>
      <c r="AZ22" s="17"/>
      <c r="BA22" s="20"/>
    </row>
    <row r="23" spans="1:53" ht="20.25">
      <c r="A23" s="175" t="s">
        <v>117</v>
      </c>
      <c r="B23" s="175"/>
      <c r="C23" s="175"/>
      <c r="D23" s="175"/>
      <c r="E23" s="175"/>
      <c r="F23" s="175"/>
      <c r="G23" s="175"/>
      <c r="H23" s="175"/>
      <c r="P23" s="2"/>
      <c r="BA23" s="13" t="s">
        <v>118</v>
      </c>
    </row>
    <row r="24" spans="1:53">
      <c r="P24" s="2"/>
    </row>
    <row r="25" spans="1:53">
      <c r="P25" s="2"/>
    </row>
    <row r="26" spans="1:53">
      <c r="P26" s="2"/>
    </row>
    <row r="27" spans="1:53">
      <c r="P27" s="2"/>
    </row>
    <row r="28" spans="1:53">
      <c r="P28" s="2"/>
    </row>
    <row r="29" spans="1:53">
      <c r="P29" s="2"/>
    </row>
    <row r="30" spans="1:53">
      <c r="P30" s="2"/>
    </row>
    <row r="31" spans="1:53">
      <c r="P31" s="2"/>
    </row>
  </sheetData>
  <mergeCells count="52">
    <mergeCell ref="A23:H23"/>
    <mergeCell ref="H17:H21"/>
    <mergeCell ref="I17:I21"/>
    <mergeCell ref="J17:J21"/>
    <mergeCell ref="K17:K21"/>
    <mergeCell ref="F17:F21"/>
    <mergeCell ref="BA17:BA21"/>
    <mergeCell ref="M17:M21"/>
    <mergeCell ref="N17:N21"/>
    <mergeCell ref="O17:O21"/>
    <mergeCell ref="AN17:AN21"/>
    <mergeCell ref="AP17:AP21"/>
    <mergeCell ref="AQ17:AQ21"/>
    <mergeCell ref="AR17:AR21"/>
    <mergeCell ref="AV17:AV21"/>
    <mergeCell ref="AW17:AW21"/>
    <mergeCell ref="AX17:AX21"/>
    <mergeCell ref="AZ17:AZ21"/>
    <mergeCell ref="A14:O15"/>
    <mergeCell ref="Q14:AN14"/>
    <mergeCell ref="AP14:AR15"/>
    <mergeCell ref="AT14:AX15"/>
    <mergeCell ref="A17:A21"/>
    <mergeCell ref="B17:B21"/>
    <mergeCell ref="C17:C21"/>
    <mergeCell ref="D17:D21"/>
    <mergeCell ref="E17:E21"/>
    <mergeCell ref="L17:L21"/>
    <mergeCell ref="AB16:AC16"/>
    <mergeCell ref="AE16:AF16"/>
    <mergeCell ref="G17:G21"/>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2">
    <cfRule type="cellIs" dxfId="227" priority="45" operator="equal">
      <formula>"Muy Alta"</formula>
    </cfRule>
    <cfRule type="cellIs" dxfId="226" priority="46" operator="equal">
      <formula>"Alta"</formula>
    </cfRule>
    <cfRule type="cellIs" dxfId="225" priority="47" operator="equal">
      <formula>"Media"</formula>
    </cfRule>
    <cfRule type="cellIs" dxfId="224" priority="48" operator="equal">
      <formula>"Muy Baja"</formula>
    </cfRule>
    <cfRule type="cellIs" dxfId="223" priority="49" operator="equal">
      <formula>"Baja"</formula>
    </cfRule>
  </conditionalFormatting>
  <conditionalFormatting sqref="L17:L22">
    <cfRule type="cellIs" dxfId="222" priority="40" operator="equal">
      <formula>"Leve"</formula>
    </cfRule>
    <cfRule type="cellIs" dxfId="221" priority="41" operator="equal">
      <formula>"Catastrófico"</formula>
    </cfRule>
    <cfRule type="cellIs" dxfId="220" priority="42" operator="equal">
      <formula>"Mayor"</formula>
    </cfRule>
    <cfRule type="cellIs" dxfId="219" priority="43" operator="equal">
      <formula>"Moderado"</formula>
    </cfRule>
    <cfRule type="cellIs" dxfId="218" priority="44" operator="equal">
      <formula>"Menor"</formula>
    </cfRule>
  </conditionalFormatting>
  <conditionalFormatting sqref="O17:O22 AM17:AM22">
    <cfRule type="cellIs" dxfId="217" priority="36" operator="equal">
      <formula>"EXTREMO"</formula>
    </cfRule>
    <cfRule type="cellIs" dxfId="216" priority="37" operator="equal">
      <formula>"ALTO"</formula>
    </cfRule>
    <cfRule type="cellIs" dxfId="215" priority="38" operator="equal">
      <formula>"BAJO"</formula>
    </cfRule>
    <cfRule type="cellIs" dxfId="214" priority="39" operator="equal">
      <formula>"MODERADO"</formula>
    </cfRule>
  </conditionalFormatting>
  <conditionalFormatting sqref="AH17:AH22">
    <cfRule type="cellIs" dxfId="213" priority="6" operator="equal">
      <formula>"Muy Baja"</formula>
    </cfRule>
    <cfRule type="cellIs" dxfId="212" priority="7" operator="equal">
      <formula>"Baja"</formula>
    </cfRule>
    <cfRule type="cellIs" dxfId="211" priority="8" operator="equal">
      <formula>"Media"</formula>
    </cfRule>
    <cfRule type="cellIs" dxfId="210" priority="9" operator="equal">
      <formula>"Muy Alta"</formula>
    </cfRule>
    <cfRule type="cellIs" dxfId="209" priority="10" operator="equal">
      <formula>"Alta"</formula>
    </cfRule>
  </conditionalFormatting>
  <conditionalFormatting sqref="AJ17:AJ22">
    <cfRule type="cellIs" dxfId="208" priority="1" operator="equal">
      <formula>"Catastrófico"</formula>
    </cfRule>
    <cfRule type="cellIs" dxfId="207" priority="2" operator="equal">
      <formula>"Mayor"</formula>
    </cfRule>
    <cfRule type="cellIs" dxfId="206" priority="3" operator="equal">
      <formula>"Moderado"</formula>
    </cfRule>
    <cfRule type="cellIs" dxfId="205" priority="4" operator="equal">
      <formula>"Menor"</formula>
    </cfRule>
    <cfRule type="cellIs" dxfId="204" priority="5" operator="equal">
      <formula>"Leve"</formula>
    </cfRule>
  </conditionalFormatting>
  <hyperlinks>
    <hyperlink ref="A14:O15" location="Instructivo!A1" display="IDENTIFICACIÓN DEL RIESGO" xr:uid="{9A8A174F-13B5-405B-9BE4-D3E7A977F727}"/>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36BC4606-4692-4E8C-B6B9-56C25C09F842}">
          <x14:formula1>
            <xm:f>#REF!</xm:f>
          </x14:formula1>
          <xm:sqref>B17:B22</xm:sqref>
        </x14:dataValidation>
        <x14:dataValidation type="list" allowBlank="1" showInputMessage="1" showErrorMessage="1" xr:uid="{1C271E21-0C13-4CE0-AC1D-704F065762CC}">
          <x14:formula1>
            <xm:f>#REF!</xm:f>
          </x14:formula1>
          <xm:sqref>J17:J22</xm:sqref>
        </x14:dataValidation>
        <x14:dataValidation type="list" allowBlank="1" showInputMessage="1" showErrorMessage="1" xr:uid="{7E385074-FCC3-447C-BE62-7DA39EEF346C}">
          <x14:formula1>
            <xm:f>#REF!</xm:f>
          </x14:formula1>
          <xm:sqref>Y17:Y22</xm:sqref>
        </x14:dataValidation>
        <x14:dataValidation type="list" allowBlank="1" showInputMessage="1" showErrorMessage="1" xr:uid="{074425DC-9982-447D-9AA6-38EBEDBFCE06}">
          <x14:formula1>
            <xm:f>#REF!</xm:f>
          </x14:formula1>
          <xm:sqref>Z17:Z22</xm:sqref>
        </x14:dataValidation>
        <x14:dataValidation type="list" allowBlank="1" showInputMessage="1" showErrorMessage="1" xr:uid="{66899A4A-FC03-4C3E-A647-B968F65F688D}">
          <x14:formula1>
            <xm:f>#REF!</xm:f>
          </x14:formula1>
          <xm:sqref>F17:F22</xm:sqref>
        </x14:dataValidation>
        <x14:dataValidation type="list" allowBlank="1" showInputMessage="1" showErrorMessage="1" xr:uid="{26AFA87D-2A38-4D49-A571-297B293C4938}">
          <x14:formula1>
            <xm:f>#REF!</xm:f>
          </x14:formula1>
          <xm:sqref>AB17:AB22</xm:sqref>
        </x14:dataValidation>
        <x14:dataValidation type="list" allowBlank="1" showInputMessage="1" showErrorMessage="1" xr:uid="{35465EF9-18AF-4B33-A351-185EF858A09B}">
          <x14:formula1>
            <xm:f>#REF!</xm:f>
          </x14:formula1>
          <xm:sqref>AD17:AD22</xm:sqref>
        </x14:dataValidation>
        <x14:dataValidation type="list" allowBlank="1" showInputMessage="1" showErrorMessage="1" xr:uid="{F7F6D111-7948-42CB-AF23-60A2E37E0021}">
          <x14:formula1>
            <xm:f>#REF!</xm:f>
          </x14:formula1>
          <xm:sqref>AE17:AE22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34F5E-4E45-4188-80FA-BB7F426B542F}">
  <sheetPr>
    <pageSetUpPr fitToPage="1"/>
  </sheetPr>
  <dimension ref="A1:BA30"/>
  <sheetViews>
    <sheetView showGridLines="0" topLeftCell="A20" zoomScale="60" zoomScaleNormal="60" workbookViewId="0">
      <selection activeCell="J23" sqref="J23:J24"/>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c r="A1" s="80"/>
      <c r="B1" s="81"/>
      <c r="C1" s="86" t="s">
        <v>0</v>
      </c>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8"/>
      <c r="AX1" s="80" t="s">
        <v>1</v>
      </c>
      <c r="AY1" s="81"/>
      <c r="AZ1" s="95" t="s">
        <v>2</v>
      </c>
      <c r="BA1" s="96"/>
    </row>
    <row r="2" spans="1:53" ht="15.75" customHeight="1" thickBot="1">
      <c r="A2" s="82"/>
      <c r="B2" s="83"/>
      <c r="C2" s="89"/>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1"/>
      <c r="AX2" s="84"/>
      <c r="AY2" s="85"/>
      <c r="AZ2" s="97"/>
      <c r="BA2" s="98"/>
    </row>
    <row r="3" spans="1:53" ht="15.75" customHeight="1">
      <c r="A3" s="82"/>
      <c r="B3" s="83"/>
      <c r="C3" s="89"/>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1"/>
      <c r="AX3" s="80" t="s">
        <v>3</v>
      </c>
      <c r="AY3" s="81"/>
      <c r="AZ3" s="99" t="s">
        <v>127</v>
      </c>
      <c r="BA3" s="100"/>
    </row>
    <row r="4" spans="1:53" ht="16.5" customHeight="1" thickBot="1">
      <c r="A4" s="82"/>
      <c r="B4" s="83"/>
      <c r="C4" s="92"/>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4"/>
      <c r="AX4" s="84"/>
      <c r="AY4" s="85"/>
      <c r="AZ4" s="101"/>
      <c r="BA4" s="102"/>
    </row>
    <row r="5" spans="1:53" ht="20.45" customHeight="1">
      <c r="A5" s="82"/>
      <c r="B5" s="83"/>
      <c r="C5" s="89" t="s">
        <v>5</v>
      </c>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1"/>
      <c r="AX5" s="80" t="s">
        <v>6</v>
      </c>
      <c r="AY5" s="81"/>
      <c r="AZ5" s="80" t="s">
        <v>128</v>
      </c>
      <c r="BA5" s="81"/>
    </row>
    <row r="6" spans="1:53" ht="15" customHeight="1" thickBot="1">
      <c r="A6" s="82"/>
      <c r="B6" s="83"/>
      <c r="C6" s="89"/>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1"/>
      <c r="AX6" s="84"/>
      <c r="AY6" s="85"/>
      <c r="AZ6" s="84"/>
      <c r="BA6" s="85"/>
    </row>
    <row r="7" spans="1:53" ht="15.75" customHeight="1">
      <c r="A7" s="82"/>
      <c r="B7" s="83"/>
      <c r="C7" s="89"/>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1"/>
      <c r="AX7" s="80" t="s">
        <v>8</v>
      </c>
      <c r="AY7" s="81"/>
      <c r="AZ7" s="119">
        <v>45828</v>
      </c>
      <c r="BA7" s="96"/>
    </row>
    <row r="8" spans="1:53" ht="16.5" customHeight="1" thickBot="1">
      <c r="A8" s="84"/>
      <c r="B8" s="85"/>
      <c r="C8" s="92"/>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4"/>
      <c r="AX8" s="84"/>
      <c r="AY8" s="85"/>
      <c r="AZ8" s="97"/>
      <c r="BA8" s="98"/>
    </row>
    <row r="10" spans="1:53" ht="54" customHeight="1">
      <c r="A10" s="112" t="s">
        <v>9</v>
      </c>
      <c r="B10" s="112"/>
      <c r="C10" s="112"/>
      <c r="D10" s="106" t="s">
        <v>129</v>
      </c>
      <c r="E10" s="107"/>
      <c r="F10" s="107"/>
      <c r="G10" s="107"/>
      <c r="H10" s="107"/>
      <c r="I10" s="107"/>
      <c r="J10" s="107"/>
      <c r="K10" s="107"/>
      <c r="L10" s="107"/>
      <c r="M10" s="108"/>
      <c r="N10" s="8"/>
      <c r="AN10" s="1"/>
      <c r="AO10" s="1"/>
      <c r="AP10" s="1"/>
    </row>
    <row r="11" spans="1:53" s="3" customFormat="1" ht="75" customHeight="1">
      <c r="A11" s="112" t="s">
        <v>11</v>
      </c>
      <c r="B11" s="112"/>
      <c r="C11" s="112"/>
      <c r="D11" s="109" t="s">
        <v>130</v>
      </c>
      <c r="E11" s="110"/>
      <c r="F11" s="110"/>
      <c r="G11" s="110"/>
      <c r="H11" s="110"/>
      <c r="I11" s="110"/>
      <c r="J11" s="110"/>
      <c r="K11" s="110"/>
      <c r="L11" s="110"/>
      <c r="M11" s="111"/>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12" t="s">
        <v>13</v>
      </c>
      <c r="B12" s="112"/>
      <c r="C12" s="112"/>
      <c r="D12" s="109" t="s">
        <v>131</v>
      </c>
      <c r="E12" s="110"/>
      <c r="F12" s="110"/>
      <c r="G12" s="110"/>
      <c r="H12" s="110"/>
      <c r="I12" s="110"/>
      <c r="J12" s="110"/>
      <c r="K12" s="110"/>
      <c r="L12" s="110"/>
      <c r="M12" s="111"/>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82" t="s">
        <v>15</v>
      </c>
      <c r="B14" s="183"/>
      <c r="C14" s="183"/>
      <c r="D14" s="183"/>
      <c r="E14" s="183"/>
      <c r="F14" s="183"/>
      <c r="G14" s="183"/>
      <c r="H14" s="183"/>
      <c r="I14" s="183"/>
      <c r="J14" s="183"/>
      <c r="K14" s="183"/>
      <c r="L14" s="183"/>
      <c r="M14" s="183"/>
      <c r="N14" s="184"/>
      <c r="O14" s="185"/>
      <c r="P14" s="2"/>
      <c r="Q14" s="186" t="s">
        <v>16</v>
      </c>
      <c r="R14" s="187"/>
      <c r="S14" s="187"/>
      <c r="T14" s="187"/>
      <c r="U14" s="187"/>
      <c r="V14" s="187"/>
      <c r="W14" s="187"/>
      <c r="X14" s="187"/>
      <c r="Y14" s="188"/>
      <c r="Z14" s="188"/>
      <c r="AA14" s="188"/>
      <c r="AB14" s="188"/>
      <c r="AC14" s="188"/>
      <c r="AD14" s="188"/>
      <c r="AE14" s="188"/>
      <c r="AF14" s="187"/>
      <c r="AG14" s="187"/>
      <c r="AH14" s="187"/>
      <c r="AI14" s="187"/>
      <c r="AJ14" s="187"/>
      <c r="AK14" s="187"/>
      <c r="AL14" s="187"/>
      <c r="AM14" s="187"/>
      <c r="AN14" s="189"/>
      <c r="AO14" s="2"/>
      <c r="AP14" s="190" t="s">
        <v>17</v>
      </c>
      <c r="AQ14" s="191"/>
      <c r="AR14" s="192"/>
      <c r="AT14" s="193" t="s">
        <v>18</v>
      </c>
      <c r="AU14" s="194"/>
      <c r="AV14" s="194"/>
      <c r="AW14" s="194"/>
      <c r="AX14" s="195"/>
      <c r="AY14" s="10"/>
      <c r="AZ14" s="190" t="s">
        <v>19</v>
      </c>
      <c r="BA14" s="192"/>
    </row>
    <row r="15" spans="1:53">
      <c r="A15" s="196"/>
      <c r="B15" s="197"/>
      <c r="C15" s="197"/>
      <c r="D15" s="197"/>
      <c r="E15" s="197"/>
      <c r="F15" s="197"/>
      <c r="G15" s="197"/>
      <c r="H15" s="197"/>
      <c r="I15" s="197"/>
      <c r="J15" s="197"/>
      <c r="K15" s="197"/>
      <c r="L15" s="197"/>
      <c r="M15" s="197"/>
      <c r="N15" s="120"/>
      <c r="O15" s="198"/>
      <c r="P15" s="2"/>
      <c r="Q15" s="199"/>
      <c r="R15" s="200"/>
      <c r="S15" s="200"/>
      <c r="T15" s="200"/>
      <c r="U15" s="200"/>
      <c r="V15" s="200"/>
      <c r="W15" s="200"/>
      <c r="X15" s="200"/>
      <c r="Y15" s="201" t="s">
        <v>20</v>
      </c>
      <c r="Z15" s="202"/>
      <c r="AA15" s="203"/>
      <c r="AB15" s="201" t="s">
        <v>21</v>
      </c>
      <c r="AC15" s="202"/>
      <c r="AD15" s="202"/>
      <c r="AE15" s="202"/>
      <c r="AF15" s="203"/>
      <c r="AG15" s="204"/>
      <c r="AH15" s="204"/>
      <c r="AI15" s="204"/>
      <c r="AJ15" s="204"/>
      <c r="AK15" s="204"/>
      <c r="AL15" s="204"/>
      <c r="AM15" s="204"/>
      <c r="AN15" s="205"/>
      <c r="AO15" s="2"/>
      <c r="AP15" s="206"/>
      <c r="AQ15" s="207"/>
      <c r="AR15" s="208"/>
      <c r="AT15" s="209"/>
      <c r="AU15" s="207"/>
      <c r="AV15" s="207"/>
      <c r="AW15" s="207"/>
      <c r="AX15" s="210"/>
      <c r="AY15" s="10"/>
      <c r="AZ15" s="206"/>
      <c r="BA15" s="208"/>
    </row>
    <row r="16" spans="1:53" s="5" customFormat="1" ht="166.5" customHeight="1">
      <c r="A16" s="41" t="s">
        <v>22</v>
      </c>
      <c r="B16" s="42" t="s">
        <v>23</v>
      </c>
      <c r="C16" s="43" t="s">
        <v>24</v>
      </c>
      <c r="D16" s="43" t="s">
        <v>25</v>
      </c>
      <c r="E16" s="44" t="s">
        <v>26</v>
      </c>
      <c r="F16" s="45" t="s">
        <v>27</v>
      </c>
      <c r="G16" s="46" t="s">
        <v>28</v>
      </c>
      <c r="H16" s="44" t="s">
        <v>29</v>
      </c>
      <c r="I16" s="43" t="s">
        <v>30</v>
      </c>
      <c r="J16" s="43" t="s">
        <v>31</v>
      </c>
      <c r="K16" s="44" t="s">
        <v>32</v>
      </c>
      <c r="L16" s="44" t="s">
        <v>33</v>
      </c>
      <c r="M16" s="43" t="s">
        <v>30</v>
      </c>
      <c r="N16" s="43" t="s">
        <v>34</v>
      </c>
      <c r="O16" s="47" t="s">
        <v>35</v>
      </c>
      <c r="P16" s="36"/>
      <c r="Q16" s="48" t="s">
        <v>36</v>
      </c>
      <c r="R16" s="12" t="s">
        <v>37</v>
      </c>
      <c r="S16" s="12" t="s">
        <v>38</v>
      </c>
      <c r="T16" s="12" t="s">
        <v>39</v>
      </c>
      <c r="U16" s="12" t="s">
        <v>40</v>
      </c>
      <c r="V16" s="12" t="s">
        <v>41</v>
      </c>
      <c r="W16" s="12" t="s">
        <v>42</v>
      </c>
      <c r="X16" s="78" t="s">
        <v>43</v>
      </c>
      <c r="Y16" s="48" t="s">
        <v>44</v>
      </c>
      <c r="Z16" s="48" t="s">
        <v>45</v>
      </c>
      <c r="AA16" s="48" t="s">
        <v>46</v>
      </c>
      <c r="AB16" s="211" t="s">
        <v>47</v>
      </c>
      <c r="AC16" s="212"/>
      <c r="AD16" s="48" t="s">
        <v>48</v>
      </c>
      <c r="AE16" s="211" t="s">
        <v>49</v>
      </c>
      <c r="AF16" s="212"/>
      <c r="AG16" s="47" t="s">
        <v>50</v>
      </c>
      <c r="AH16" s="47" t="s">
        <v>51</v>
      </c>
      <c r="AI16" s="47" t="s">
        <v>30</v>
      </c>
      <c r="AJ16" s="47" t="s">
        <v>52</v>
      </c>
      <c r="AK16" s="47" t="s">
        <v>30</v>
      </c>
      <c r="AL16" s="47" t="s">
        <v>34</v>
      </c>
      <c r="AM16" s="47" t="s">
        <v>53</v>
      </c>
      <c r="AN16" s="47" t="s">
        <v>54</v>
      </c>
      <c r="AO16" s="36"/>
      <c r="AP16" s="49" t="s">
        <v>55</v>
      </c>
      <c r="AQ16" s="49" t="s">
        <v>56</v>
      </c>
      <c r="AR16" s="12" t="s">
        <v>57</v>
      </c>
      <c r="AS16" s="50"/>
      <c r="AT16" s="51" t="s">
        <v>58</v>
      </c>
      <c r="AU16" s="51" t="s">
        <v>59</v>
      </c>
      <c r="AV16" s="51" t="s">
        <v>60</v>
      </c>
      <c r="AW16" s="51" t="s">
        <v>61</v>
      </c>
      <c r="AX16" s="51" t="s">
        <v>62</v>
      </c>
      <c r="AY16" s="52"/>
      <c r="AZ16" s="51" t="s">
        <v>63</v>
      </c>
      <c r="BA16" s="51" t="s">
        <v>64</v>
      </c>
    </row>
    <row r="17" spans="1:53" ht="291" customHeight="1">
      <c r="A17" s="213">
        <v>1</v>
      </c>
      <c r="B17" s="213" t="s">
        <v>65</v>
      </c>
      <c r="C17" s="214" t="s">
        <v>132</v>
      </c>
      <c r="D17" s="214" t="s">
        <v>133</v>
      </c>
      <c r="E17" s="214" t="s">
        <v>134</v>
      </c>
      <c r="F17" s="214"/>
      <c r="G17" s="213">
        <v>1258</v>
      </c>
      <c r="H17" s="215" t="str">
        <f>IF(G17&lt;=0,"",IF(G17&lt;=2,"Muy Baja",IF(G17&lt;=24,"Baja",IF(G17&lt;=500,"Media",IF(G17&lt;=5000,"Alta","Muy Alta")))))</f>
        <v>Alta</v>
      </c>
      <c r="I17" s="216">
        <f>IF(H17="","",IF(H17="Muy Baja",0.2,IF(H17="Baja",0.4,IF(H17="Media",0.6,IF(H17="Alta",0.8,IF(H17="Muy Alta",1,))))))</f>
        <v>0.8</v>
      </c>
      <c r="J17" s="217" t="s">
        <v>69</v>
      </c>
      <c r="K17" s="218" t="str">
        <f>+J17</f>
        <v>El riesgo afecta la imagen de la entidad con algunos usuarios de relevancia frente al logro de los objetivos.</v>
      </c>
      <c r="L17" s="215" t="str">
        <f>+VLOOKUP(K17,[1]Datos!$O$4:$P$15,2,FALSE)</f>
        <v>Moderado</v>
      </c>
      <c r="M17" s="216">
        <f>IF(L17="","",IF(L17="Leve",0.2,IF(L17="Menor",0.4,IF(L17="Moderado",0.6,IF(L17="Mayor",0.8,IF(L17="Catastrófico",1,))))))</f>
        <v>0.6</v>
      </c>
      <c r="N17" s="216" t="str">
        <f>+CONCATENATE(H17, " - ", L17)</f>
        <v>Alta - Moderado</v>
      </c>
      <c r="O17" s="219" t="str">
        <f>+VLOOKUP(N17,[1]Datos!J4:K28,2,)</f>
        <v>ALTO</v>
      </c>
      <c r="P17" s="21"/>
      <c r="Q17" s="21">
        <v>1</v>
      </c>
      <c r="R17" s="220" t="s">
        <v>135</v>
      </c>
      <c r="S17" s="220" t="s">
        <v>136</v>
      </c>
      <c r="T17" s="220" t="s">
        <v>137</v>
      </c>
      <c r="U17" s="220" t="s">
        <v>138</v>
      </c>
      <c r="V17" s="220" t="s">
        <v>139</v>
      </c>
      <c r="W17" s="64" t="s">
        <v>140</v>
      </c>
      <c r="X17" s="53" t="str">
        <f>IF(OR(Y17="Preventivo",Y17="Detectivo"),"Probabilidad",IF(Y17="Correctivo","Impacto",""))</f>
        <v>Probabilidad</v>
      </c>
      <c r="Y17" s="54" t="s">
        <v>76</v>
      </c>
      <c r="Z17" s="54" t="s">
        <v>124</v>
      </c>
      <c r="AA17" s="55" t="str">
        <f t="shared" ref="AA17:AA20" si="0">IF(AND(Y17="Preventivo",Z17="Automático"),"50%",IF(AND(Y17="Preventivo",Z17="Manual"),"40%",IF(AND(Y17="Detectivo",Z17="Automático"),"40%",IF(AND(Y17="Detectivo",Z17="Manual"),"30%",IF(AND(Y17="Correctivo",Z17="Automático"),"35%",IF(AND(Y17="Correctivo",Z17="Manual"),"25%",""))))))</f>
        <v>50%</v>
      </c>
      <c r="AB17" s="7" t="s">
        <v>78</v>
      </c>
      <c r="AC17" s="7" t="s">
        <v>141</v>
      </c>
      <c r="AD17" s="54" t="s">
        <v>80</v>
      </c>
      <c r="AE17" s="7" t="s">
        <v>81</v>
      </c>
      <c r="AF17" s="7" t="str">
        <f>+W17</f>
        <v xml:space="preserve">Pantallazo del semáforo desde el/la usuario/a administrador/a
Correo electrónico de peticiones vencidas por semáforo en rojo. 
</v>
      </c>
      <c r="AG17" s="57">
        <f>IFERROR(IF(X17="Probabilidad",(I17-(+I17*AA17)),IF(X17="Impacto",I17,"")),"")</f>
        <v>0.4</v>
      </c>
      <c r="AH17" s="58" t="str">
        <f t="shared" ref="AH17:AH20" si="1">IFERROR(IF(AG17="","",IF(AG17&lt;=0.2,"Muy Baja",IF(AG17&lt;=0.4,"Baja",IF(AG17&lt;=0.6,"Media",IF(AG17&lt;=0.8,"Alta","Muy Alta"))))),"")</f>
        <v>Baja</v>
      </c>
      <c r="AI17" s="11">
        <f>I17-(AA17*I17)</f>
        <v>0.4</v>
      </c>
      <c r="AJ17" s="59" t="str">
        <f t="shared" ref="AJ17:AJ20" si="2">IFERROR(IF(AK17="","",IF(AK17&lt;=0.2,"Leve",IF(AK17&lt;=0.4,"Menor",IF(AK17&lt;=0.6,"Moderado",IF(AK17&lt;=0.8,"Mayor","Catastrófico"))))),"")</f>
        <v>Moderado</v>
      </c>
      <c r="AK17" s="57">
        <f>IFERROR(IF(X17="Impacto",(M17-(+M17*AA17)),IF(X17="Probabilidad",M17,"")),"")</f>
        <v>0.6</v>
      </c>
      <c r="AL17" s="60" t="str">
        <f>+CONCATENATE(AH17, " - ", AJ17)</f>
        <v>Baja - Moderado</v>
      </c>
      <c r="AM17" s="61" t="str">
        <f>+VLOOKUP(AL17,[2]Datos!$J$4:$K$28,2,)</f>
        <v>MODERADO</v>
      </c>
      <c r="AN17" s="221" t="s">
        <v>82</v>
      </c>
      <c r="AO17" s="36"/>
      <c r="AP17" s="222" t="s">
        <v>142</v>
      </c>
      <c r="AQ17" s="223" t="s">
        <v>143</v>
      </c>
      <c r="AR17" s="224">
        <v>45945</v>
      </c>
      <c r="AS17" s="40"/>
      <c r="AT17" s="225">
        <v>46029</v>
      </c>
      <c r="AU17" s="226" t="s">
        <v>144</v>
      </c>
      <c r="AV17" s="227" t="s">
        <v>145</v>
      </c>
      <c r="AW17" s="228" t="s">
        <v>146</v>
      </c>
      <c r="AX17" s="229" t="s">
        <v>147</v>
      </c>
      <c r="AY17" s="52"/>
      <c r="AZ17" s="230" t="s">
        <v>148</v>
      </c>
      <c r="BA17" s="231" t="s">
        <v>149</v>
      </c>
    </row>
    <row r="18" spans="1:53" ht="224.25" customHeight="1">
      <c r="A18" s="213"/>
      <c r="B18" s="213"/>
      <c r="C18" s="214"/>
      <c r="D18" s="214"/>
      <c r="E18" s="214"/>
      <c r="F18" s="214"/>
      <c r="G18" s="213"/>
      <c r="H18" s="215"/>
      <c r="I18" s="216"/>
      <c r="J18" s="217"/>
      <c r="K18" s="218"/>
      <c r="L18" s="215"/>
      <c r="M18" s="216"/>
      <c r="N18" s="216"/>
      <c r="O18" s="219"/>
      <c r="P18" s="21"/>
      <c r="Q18" s="21">
        <v>2</v>
      </c>
      <c r="R18" s="220" t="s">
        <v>150</v>
      </c>
      <c r="S18" s="220" t="s">
        <v>151</v>
      </c>
      <c r="T18" s="220" t="s">
        <v>152</v>
      </c>
      <c r="U18" s="220" t="s">
        <v>153</v>
      </c>
      <c r="V18" s="220" t="s">
        <v>154</v>
      </c>
      <c r="W18" s="64" t="s">
        <v>155</v>
      </c>
      <c r="X18" s="53" t="str">
        <f>IF(OR(Y18="Preventivo",Y18="Detectivo"),"Probabilidad",IF(Y18="Correctivo","Impacto",""))</f>
        <v>Probabilidad</v>
      </c>
      <c r="Y18" s="54" t="s">
        <v>76</v>
      </c>
      <c r="Z18" s="54" t="s">
        <v>77</v>
      </c>
      <c r="AA18" s="55" t="str">
        <f t="shared" si="0"/>
        <v>40%</v>
      </c>
      <c r="AB18" s="7" t="s">
        <v>78</v>
      </c>
      <c r="AC18" s="7" t="s">
        <v>156</v>
      </c>
      <c r="AD18" s="54" t="s">
        <v>80</v>
      </c>
      <c r="AE18" s="7" t="s">
        <v>81</v>
      </c>
      <c r="AF18" s="7" t="str">
        <f>+W18</f>
        <v xml:space="preserve">Correos electrónicos enviados a las dependencias responsables
Correo electrónico de seguimiento realizado a las peticiones ciudadana (Cuando aplique)
</v>
      </c>
      <c r="AG18" s="11">
        <f t="shared" ref="AG18:AG20" si="3">IFERROR(IF(AND(X17="Probabilidad",X18="Probabilidad"),(AI17-(+AI17*AA18)),IF(X18="Probabilidad",($I$17-(+$I$17*AA18)),IF(X18="Impacto",AI17,""))),"")</f>
        <v>0.24</v>
      </c>
      <c r="AH18" s="58" t="str">
        <f t="shared" si="1"/>
        <v>Baja</v>
      </c>
      <c r="AI18" s="11">
        <f t="shared" ref="AI18:AI20" si="4">+AG18</f>
        <v>0.24</v>
      </c>
      <c r="AJ18" s="59" t="str">
        <f t="shared" si="2"/>
        <v>Moderado</v>
      </c>
      <c r="AK18" s="57">
        <f t="shared" ref="AK18:AK20" si="5">IFERROR(IF(AND(X17="Impacto",X17="Impacto"),(AK17-(+AK17*AA18)),IF(X18="Impacto",($M$17-(+$M$17*AA18)),IF(X18="Probabilidad",AK17,""))),"")</f>
        <v>0.6</v>
      </c>
      <c r="AL18" s="60" t="str">
        <f t="shared" ref="AL18:AL20" si="6">+CONCATENATE(AH18, " - ", AJ18)</f>
        <v>Baja - Moderado</v>
      </c>
      <c r="AM18" s="61" t="str">
        <f>+VLOOKUP(AL18,[2]Datos!$J$4:$K$28,2,)</f>
        <v>MODERADO</v>
      </c>
      <c r="AN18" s="221"/>
      <c r="AO18" s="36"/>
      <c r="AP18" s="222"/>
      <c r="AQ18" s="223"/>
      <c r="AR18" s="224"/>
      <c r="AS18" s="40"/>
      <c r="AT18" s="225">
        <v>46029</v>
      </c>
      <c r="AU18" s="226" t="s">
        <v>157</v>
      </c>
      <c r="AV18" s="232"/>
      <c r="AW18" s="228"/>
      <c r="AX18" s="229"/>
      <c r="AY18" s="52"/>
      <c r="AZ18" s="233"/>
      <c r="BA18" s="234"/>
    </row>
    <row r="19" spans="1:53" ht="237.75" customHeight="1">
      <c r="A19" s="213"/>
      <c r="B19" s="213"/>
      <c r="C19" s="214"/>
      <c r="D19" s="214"/>
      <c r="E19" s="214"/>
      <c r="F19" s="214"/>
      <c r="G19" s="213"/>
      <c r="H19" s="215"/>
      <c r="I19" s="216"/>
      <c r="J19" s="217"/>
      <c r="K19" s="218"/>
      <c r="L19" s="215"/>
      <c r="M19" s="216"/>
      <c r="N19" s="216"/>
      <c r="O19" s="219"/>
      <c r="P19" s="21"/>
      <c r="Q19" s="21">
        <v>3</v>
      </c>
      <c r="R19" s="220" t="s">
        <v>150</v>
      </c>
      <c r="S19" s="220" t="s">
        <v>158</v>
      </c>
      <c r="T19" s="220" t="s">
        <v>159</v>
      </c>
      <c r="U19" s="220" t="s">
        <v>160</v>
      </c>
      <c r="V19" s="220" t="s">
        <v>161</v>
      </c>
      <c r="W19" s="220" t="s">
        <v>162</v>
      </c>
      <c r="X19" s="53" t="str">
        <f t="shared" ref="X19:X20" si="7">IF(OR(Y19="Preventivo",Y19="Detectivo"),"Probabilidad",IF(Y19="Correctivo","Impacto",""))</f>
        <v>Probabilidad</v>
      </c>
      <c r="Y19" s="54" t="s">
        <v>76</v>
      </c>
      <c r="Z19" s="54" t="s">
        <v>77</v>
      </c>
      <c r="AA19" s="55" t="str">
        <f t="shared" si="0"/>
        <v>40%</v>
      </c>
      <c r="AB19" s="7" t="s">
        <v>78</v>
      </c>
      <c r="AC19" s="56" t="s">
        <v>163</v>
      </c>
      <c r="AD19" s="54" t="s">
        <v>80</v>
      </c>
      <c r="AE19" s="7" t="s">
        <v>81</v>
      </c>
      <c r="AF19" s="7" t="str">
        <f>+W19</f>
        <v xml:space="preserve"> Acta de reunión.</v>
      </c>
      <c r="AG19" s="57">
        <f>IFERROR(IF(AND(X18="Probabilidad",X19="Probabilidad"),(AI18-(+AI18*AA19)),IF(X19="Probabilidad",($I$17-(+$I$17*AA19)),IF(X19="Impacto",AI18,""))),"")</f>
        <v>0.14399999999999999</v>
      </c>
      <c r="AH19" s="58" t="str">
        <f t="shared" si="1"/>
        <v>Muy Baja</v>
      </c>
      <c r="AI19" s="11">
        <f t="shared" si="4"/>
        <v>0.14399999999999999</v>
      </c>
      <c r="AJ19" s="59" t="str">
        <f t="shared" si="2"/>
        <v>Moderado</v>
      </c>
      <c r="AK19" s="57">
        <f>IFERROR(IF(AND(X18="Impacto",X18="Impacto"),(AK18-(+AK18*AA19)),IF(X19="Impacto",($M$17-(+$M$17*AA19)),IF(X19="Probabilidad",AK18,""))),"")</f>
        <v>0.6</v>
      </c>
      <c r="AL19" s="60" t="str">
        <f t="shared" si="6"/>
        <v>Muy Baja - Moderado</v>
      </c>
      <c r="AM19" s="61" t="str">
        <f>+VLOOKUP(AL19,[2]Datos!$J$4:$K$28,2,)</f>
        <v>MODERADO</v>
      </c>
      <c r="AN19" s="221"/>
      <c r="AO19" s="36"/>
      <c r="AP19" s="222"/>
      <c r="AQ19" s="223"/>
      <c r="AR19" s="224"/>
      <c r="AS19" s="40"/>
      <c r="AT19" s="225">
        <v>46029</v>
      </c>
      <c r="AU19" s="226" t="s">
        <v>164</v>
      </c>
      <c r="AV19" s="232"/>
      <c r="AW19" s="228"/>
      <c r="AX19" s="229"/>
      <c r="AY19" s="52"/>
      <c r="AZ19" s="233"/>
      <c r="BA19" s="234"/>
    </row>
    <row r="20" spans="1:53" ht="347.25" customHeight="1">
      <c r="A20" s="213"/>
      <c r="B20" s="213"/>
      <c r="C20" s="214"/>
      <c r="D20" s="214"/>
      <c r="E20" s="214"/>
      <c r="F20" s="214"/>
      <c r="G20" s="213"/>
      <c r="H20" s="215"/>
      <c r="I20" s="216"/>
      <c r="J20" s="217"/>
      <c r="K20" s="218"/>
      <c r="L20" s="215"/>
      <c r="M20" s="216"/>
      <c r="N20" s="216"/>
      <c r="O20" s="219"/>
      <c r="P20" s="21"/>
      <c r="Q20" s="21">
        <v>4</v>
      </c>
      <c r="R20" s="220" t="s">
        <v>143</v>
      </c>
      <c r="S20" s="220" t="s">
        <v>165</v>
      </c>
      <c r="T20" s="220" t="s">
        <v>166</v>
      </c>
      <c r="U20" s="220" t="s">
        <v>167</v>
      </c>
      <c r="V20" s="220" t="s">
        <v>168</v>
      </c>
      <c r="W20" s="220" t="s">
        <v>169</v>
      </c>
      <c r="X20" s="53" t="str">
        <f t="shared" si="7"/>
        <v>Impacto</v>
      </c>
      <c r="Y20" s="54" t="s">
        <v>109</v>
      </c>
      <c r="Z20" s="54" t="s">
        <v>77</v>
      </c>
      <c r="AA20" s="55" t="str">
        <f t="shared" si="0"/>
        <v>25%</v>
      </c>
      <c r="AB20" s="7" t="s">
        <v>78</v>
      </c>
      <c r="AC20" s="56" t="s">
        <v>163</v>
      </c>
      <c r="AD20" s="54" t="s">
        <v>80</v>
      </c>
      <c r="AE20" s="7" t="s">
        <v>81</v>
      </c>
      <c r="AF20" s="7" t="str">
        <f>+W20</f>
        <v>Correos electrónicos enviados a Control Disciplinario Interno</v>
      </c>
      <c r="AG20" s="57">
        <f t="shared" si="3"/>
        <v>0.14399999999999999</v>
      </c>
      <c r="AH20" s="58" t="str">
        <f t="shared" si="1"/>
        <v>Muy Baja</v>
      </c>
      <c r="AI20" s="11">
        <f t="shared" si="4"/>
        <v>0.14399999999999999</v>
      </c>
      <c r="AJ20" s="59" t="str">
        <f t="shared" si="2"/>
        <v>Moderado</v>
      </c>
      <c r="AK20" s="57">
        <f t="shared" si="5"/>
        <v>0.44999999999999996</v>
      </c>
      <c r="AL20" s="60" t="str">
        <f t="shared" si="6"/>
        <v>Muy Baja - Moderado</v>
      </c>
      <c r="AM20" s="61" t="str">
        <f>+VLOOKUP(AL20,[2]Datos!$J$4:$K$28,2,)</f>
        <v>MODERADO</v>
      </c>
      <c r="AN20" s="221"/>
      <c r="AO20" s="36"/>
      <c r="AP20" s="222"/>
      <c r="AQ20" s="223"/>
      <c r="AR20" s="224"/>
      <c r="AS20" s="40"/>
      <c r="AT20" s="225">
        <v>46029</v>
      </c>
      <c r="AU20" s="226" t="s">
        <v>170</v>
      </c>
      <c r="AV20" s="235"/>
      <c r="AW20" s="228"/>
      <c r="AX20" s="229"/>
      <c r="AY20" s="52"/>
      <c r="AZ20" s="233"/>
      <c r="BA20" s="234"/>
    </row>
    <row r="21" spans="1:53" ht="93.75" hidden="1" customHeight="1">
      <c r="B21" s="68"/>
      <c r="C21" s="69"/>
      <c r="D21" s="69"/>
      <c r="E21" s="69"/>
      <c r="F21" s="69"/>
      <c r="G21" s="68"/>
      <c r="H21" s="68"/>
      <c r="I21" s="22"/>
      <c r="J21" s="70"/>
      <c r="K21" s="71"/>
      <c r="L21" s="68"/>
      <c r="M21" s="22"/>
      <c r="N21" s="22"/>
      <c r="O21" s="23"/>
      <c r="P21" s="2"/>
      <c r="Q21" s="14"/>
      <c r="R21" s="9"/>
      <c r="S21" s="9"/>
      <c r="T21" s="9"/>
      <c r="U21" s="9"/>
      <c r="V21" s="9"/>
      <c r="W21" s="9"/>
      <c r="X21" s="14"/>
      <c r="Y21" s="24"/>
      <c r="Z21" s="24"/>
      <c r="AA21" s="25"/>
      <c r="AB21" s="26"/>
      <c r="AC21" s="27"/>
      <c r="AD21" s="24"/>
      <c r="AE21" s="26"/>
      <c r="AF21" s="26"/>
      <c r="AG21" s="28"/>
      <c r="AH21" s="24"/>
      <c r="AI21" s="29"/>
      <c r="AJ21" s="30"/>
      <c r="AK21" s="28"/>
      <c r="AL21" s="31"/>
      <c r="AM21" s="32"/>
      <c r="AN21" s="33"/>
      <c r="AO21" s="2"/>
      <c r="AP21" s="34"/>
      <c r="AQ21" s="34"/>
      <c r="AR21" s="34"/>
      <c r="AT21" s="15"/>
      <c r="AU21" s="16"/>
      <c r="AV21" s="17"/>
      <c r="AW21" s="18"/>
      <c r="AX21" s="19"/>
      <c r="AY21" s="10"/>
      <c r="AZ21" s="233"/>
      <c r="BA21" s="20"/>
    </row>
    <row r="22" spans="1:53" ht="20.25" hidden="1">
      <c r="A22" s="175" t="s">
        <v>117</v>
      </c>
      <c r="B22" s="175"/>
      <c r="C22" s="175"/>
      <c r="D22" s="175"/>
      <c r="E22" s="175"/>
      <c r="F22" s="175"/>
      <c r="G22" s="175"/>
      <c r="H22" s="175"/>
      <c r="P22" s="2"/>
      <c r="BA22" s="13" t="s">
        <v>118</v>
      </c>
    </row>
    <row r="23" spans="1:53" ht="390">
      <c r="A23" s="213">
        <v>2</v>
      </c>
      <c r="B23" s="213" t="s">
        <v>65</v>
      </c>
      <c r="C23" s="236" t="s">
        <v>171</v>
      </c>
      <c r="D23" s="236" t="s">
        <v>172</v>
      </c>
      <c r="E23" s="236" t="s">
        <v>173</v>
      </c>
      <c r="F23" s="236"/>
      <c r="G23" s="237">
        <v>1596</v>
      </c>
      <c r="H23" s="215" t="str">
        <f>IF(G23&lt;=0,"",IF(G23&lt;=2,"Muy Baja",IF(G23&lt;=24,"Baja",IF(G23&lt;=500,"Media",IF(G23&lt;=5000,"Alta","Muy Alta")))))</f>
        <v>Alta</v>
      </c>
      <c r="I23" s="216">
        <f>IF(H23="","",IF(H23="Muy Baja",0.2,IF(H23="Baja",0.4,IF(H23="Media",0.6,IF(H23="Alta",0.8,IF(H23="Muy Alta",1,))))))</f>
        <v>0.8</v>
      </c>
      <c r="J23" s="217" t="s">
        <v>121</v>
      </c>
      <c r="K23" s="218" t="str">
        <f>+J23</f>
        <v>El riesgo afecta la imagen de algún área de la organización.</v>
      </c>
      <c r="L23" s="215" t="str">
        <f>+VLOOKUP(K23,[1]Datos!$O$4:$P$15,2,FALSE)</f>
        <v>Leve</v>
      </c>
      <c r="M23" s="216">
        <f>IF(L23="","",IF(L23="Leve",0.2,IF(L23="Menor",0.4,IF(L23="Moderado",0.6,IF(L23="Mayor",0.8,IF(L23="Catastrófico",1,))))))</f>
        <v>0.2</v>
      </c>
      <c r="N23" s="216" t="str">
        <f>+CONCATENATE(H23, " - ", L23)</f>
        <v>Alta - Leve</v>
      </c>
      <c r="O23" s="219" t="str">
        <f>+VLOOKUP(N23,[1]Datos!J10:K34,2,)</f>
        <v>MODERADO</v>
      </c>
      <c r="P23" s="21"/>
      <c r="Q23" s="21">
        <v>1</v>
      </c>
      <c r="R23" s="220" t="s">
        <v>143</v>
      </c>
      <c r="S23" s="220" t="s">
        <v>174</v>
      </c>
      <c r="T23" s="220" t="s">
        <v>175</v>
      </c>
      <c r="U23" s="220" t="s">
        <v>176</v>
      </c>
      <c r="V23" s="220" t="s">
        <v>177</v>
      </c>
      <c r="W23" s="220" t="s">
        <v>178</v>
      </c>
      <c r="X23" s="53" t="str">
        <f>IF(OR(Y23="Preventivo",Y23="Detectivo"),"Probabilidad",IF(Y23="Correctivo","Impacto",""))</f>
        <v>Probabilidad</v>
      </c>
      <c r="Y23" s="54" t="s">
        <v>76</v>
      </c>
      <c r="Z23" s="54" t="s">
        <v>77</v>
      </c>
      <c r="AA23" s="55" t="str">
        <f t="shared" ref="AA23:AA24" si="8">IF(AND(Y23="Preventivo",Z23="Automático"),"50%",IF(AND(Y23="Preventivo",Z23="Manual"),"40%",IF(AND(Y23="Detectivo",Z23="Automático"),"40%",IF(AND(Y23="Detectivo",Z23="Manual"),"30%",IF(AND(Y23="Correctivo",Z23="Automático"),"35%",IF(AND(Y23="Correctivo",Z23="Manual"),"25%",""))))))</f>
        <v>40%</v>
      </c>
      <c r="AB23" s="56" t="s">
        <v>78</v>
      </c>
      <c r="AC23" s="7" t="s">
        <v>179</v>
      </c>
      <c r="AD23" s="54" t="s">
        <v>80</v>
      </c>
      <c r="AE23" s="7" t="s">
        <v>81</v>
      </c>
      <c r="AF23" s="7" t="str">
        <f>+W23</f>
        <v>Listados de asistencia - Evidencias del tema tratado.</v>
      </c>
      <c r="AG23" s="57">
        <f>IFERROR(IF(X23="Probabilidad",(I23-(+I23*AA23)),IF(X23="Impacto",I23,"")),"")</f>
        <v>0.48</v>
      </c>
      <c r="AH23" s="58" t="str">
        <f t="shared" ref="AH23:AH24" si="9">IFERROR(IF(AG23="","",IF(AG23&lt;=0.2,"Muy Baja",IF(AG23&lt;=0.4,"Baja",IF(AG23&lt;=0.6,"Media",IF(AG23&lt;=0.8,"Alta","Muy Alta"))))),"")</f>
        <v>Media</v>
      </c>
      <c r="AI23" s="11">
        <f>I23-(AA23*I23)</f>
        <v>0.48</v>
      </c>
      <c r="AJ23" s="59" t="str">
        <f t="shared" ref="AJ23:AJ24" si="10">IFERROR(IF(AK23="","",IF(AK23&lt;=0.2,"Leve",IF(AK23&lt;=0.4,"Menor",IF(AK23&lt;=0.6,"Moderado",IF(AK23&lt;=0.8,"Mayor","Catastrófico"))))),"")</f>
        <v>Leve</v>
      </c>
      <c r="AK23" s="57">
        <f>IFERROR(IF(X23="Impacto",(M23-(+M23*AA23)),IF(X23="Probabilidad",M23,"")),"")</f>
        <v>0.2</v>
      </c>
      <c r="AL23" s="60" t="str">
        <f>+CONCATENATE(AH23, " - ", AJ23)</f>
        <v>Media - Leve</v>
      </c>
      <c r="AM23" s="58" t="str">
        <f>+VLOOKUP(AL23,[1]Datos!$J$4:$K$28,2,)</f>
        <v>MODERADO</v>
      </c>
      <c r="AN23" s="221" t="s">
        <v>82</v>
      </c>
      <c r="AO23" s="21"/>
      <c r="AP23" s="238" t="s">
        <v>83</v>
      </c>
      <c r="AQ23" s="239"/>
      <c r="AR23" s="240"/>
      <c r="AS23" s="50"/>
      <c r="AT23" s="225"/>
      <c r="AU23" s="241" t="s">
        <v>180</v>
      </c>
      <c r="AV23" s="228" t="s">
        <v>147</v>
      </c>
      <c r="AW23" s="228" t="s">
        <v>147</v>
      </c>
      <c r="AX23" s="228" t="s">
        <v>147</v>
      </c>
      <c r="AY23" s="242"/>
      <c r="AZ23" s="243" t="s">
        <v>181</v>
      </c>
      <c r="BA23" s="244" t="s">
        <v>182</v>
      </c>
    </row>
    <row r="24" spans="1:53" ht="195">
      <c r="A24" s="213"/>
      <c r="B24" s="213"/>
      <c r="C24" s="236"/>
      <c r="D24" s="236"/>
      <c r="E24" s="236"/>
      <c r="F24" s="236"/>
      <c r="G24" s="237"/>
      <c r="H24" s="215"/>
      <c r="I24" s="216"/>
      <c r="J24" s="217"/>
      <c r="K24" s="218"/>
      <c r="L24" s="215"/>
      <c r="M24" s="216"/>
      <c r="N24" s="216"/>
      <c r="O24" s="219"/>
      <c r="P24" s="245"/>
      <c r="Q24" s="21">
        <v>2</v>
      </c>
      <c r="R24" s="64" t="s">
        <v>183</v>
      </c>
      <c r="S24" s="220" t="s">
        <v>174</v>
      </c>
      <c r="T24" s="64" t="s">
        <v>184</v>
      </c>
      <c r="U24" s="64" t="s">
        <v>185</v>
      </c>
      <c r="V24" s="64" t="s">
        <v>186</v>
      </c>
      <c r="W24" s="64" t="s">
        <v>187</v>
      </c>
      <c r="X24" s="53" t="str">
        <f t="shared" ref="X24" si="11">IF(OR(Y24="Preventivo",Y24="Detectivo"),"Probabilidad",IF(Y24="Correctivo","Impacto",""))</f>
        <v>Probabilidad</v>
      </c>
      <c r="Y24" s="54" t="s">
        <v>101</v>
      </c>
      <c r="Z24" s="54" t="s">
        <v>77</v>
      </c>
      <c r="AA24" s="55" t="str">
        <f t="shared" si="8"/>
        <v>30%</v>
      </c>
      <c r="AB24" s="56" t="s">
        <v>78</v>
      </c>
      <c r="AC24" s="56" t="s">
        <v>163</v>
      </c>
      <c r="AD24" s="54" t="s">
        <v>80</v>
      </c>
      <c r="AE24" s="7" t="s">
        <v>81</v>
      </c>
      <c r="AF24" s="7" t="str">
        <f>+W24</f>
        <v>Formato de Cliente Incógnito
Acta de reunión de retroalimentación de resultados.</v>
      </c>
      <c r="AG24" s="11">
        <f t="shared" ref="AG24" si="12">IFERROR(IF(AND(X23="Probabilidad",X24="Probabilidad"),(AI23-(+AI23*AA24)),IF(X24="Probabilidad",($I$17-(+$I$17*AA24)),IF(X24="Impacto",AI23,""))),"")</f>
        <v>0.33599999999999997</v>
      </c>
      <c r="AH24" s="58" t="str">
        <f t="shared" si="9"/>
        <v>Baja</v>
      </c>
      <c r="AI24" s="11">
        <f t="shared" ref="AI24" si="13">+AG24</f>
        <v>0.33599999999999997</v>
      </c>
      <c r="AJ24" s="59" t="str">
        <f t="shared" si="10"/>
        <v>Leve</v>
      </c>
      <c r="AK24" s="57">
        <f t="shared" ref="AK24" si="14">IFERROR(IF(AND(X23="Impacto",X23="Impacto"),(AK23-(+AK23*AA24)),IF(X24="Impacto",($M$17-(+$M$17*AA24)),IF(X24="Probabilidad",AK23,""))),"")</f>
        <v>0.2</v>
      </c>
      <c r="AL24" s="60" t="str">
        <f t="shared" ref="AL24" si="15">+CONCATENATE(AH24, " - ", AJ24)</f>
        <v>Baja - Leve</v>
      </c>
      <c r="AM24" s="61" t="str">
        <f>+VLOOKUP(AL24,[1]Datos!$J$4:$K$28,2,)</f>
        <v>BAJO</v>
      </c>
      <c r="AN24" s="221"/>
      <c r="AO24" s="36"/>
      <c r="AP24" s="238"/>
      <c r="AQ24" s="239"/>
      <c r="AR24" s="240"/>
      <c r="AS24" s="40"/>
      <c r="AT24" s="225"/>
      <c r="AU24" s="246" t="s">
        <v>188</v>
      </c>
      <c r="AV24" s="228"/>
      <c r="AW24" s="228"/>
      <c r="AX24" s="228"/>
      <c r="AY24" s="247"/>
      <c r="AZ24" s="243"/>
      <c r="BA24" s="248"/>
    </row>
    <row r="25" spans="1:53">
      <c r="P25" s="2"/>
    </row>
    <row r="26" spans="1:53">
      <c r="P26" s="2"/>
    </row>
    <row r="27" spans="1:53">
      <c r="P27" s="2"/>
    </row>
    <row r="28" spans="1:53">
      <c r="P28" s="2"/>
    </row>
    <row r="29" spans="1:53">
      <c r="P29" s="2"/>
    </row>
    <row r="30" spans="1:53">
      <c r="P30" s="2"/>
    </row>
  </sheetData>
  <mergeCells count="76">
    <mergeCell ref="BA23:BA24"/>
    <mergeCell ref="AQ23:AQ24"/>
    <mergeCell ref="AR23:AR24"/>
    <mergeCell ref="AV23:AV24"/>
    <mergeCell ref="AW23:AW24"/>
    <mergeCell ref="AX23:AX24"/>
    <mergeCell ref="AZ23:AZ24"/>
    <mergeCell ref="L23:L24"/>
    <mergeCell ref="M23:M24"/>
    <mergeCell ref="N23:N24"/>
    <mergeCell ref="O23:O24"/>
    <mergeCell ref="AN23:AN24"/>
    <mergeCell ref="AP23:AP24"/>
    <mergeCell ref="F23:F24"/>
    <mergeCell ref="G23:G24"/>
    <mergeCell ref="H23:H24"/>
    <mergeCell ref="I23:I24"/>
    <mergeCell ref="J23:J24"/>
    <mergeCell ref="K23:K24"/>
    <mergeCell ref="AW17:AW20"/>
    <mergeCell ref="AX17:AX20"/>
    <mergeCell ref="AZ17:AZ21"/>
    <mergeCell ref="BA17:BA20"/>
    <mergeCell ref="A22:H22"/>
    <mergeCell ref="A23:A24"/>
    <mergeCell ref="B23:B24"/>
    <mergeCell ref="C23:C24"/>
    <mergeCell ref="D23:D24"/>
    <mergeCell ref="E23:E24"/>
    <mergeCell ref="O17:O20"/>
    <mergeCell ref="AN17:AN20"/>
    <mergeCell ref="AP17:AP20"/>
    <mergeCell ref="AQ17:AQ20"/>
    <mergeCell ref="AR17:AR20"/>
    <mergeCell ref="AV17:AV20"/>
    <mergeCell ref="I17:I20"/>
    <mergeCell ref="J17:J20"/>
    <mergeCell ref="K17:K20"/>
    <mergeCell ref="L17:L20"/>
    <mergeCell ref="M17:M20"/>
    <mergeCell ref="N17:N20"/>
    <mergeCell ref="AB16:AC16"/>
    <mergeCell ref="AE16:AF16"/>
    <mergeCell ref="A17:A20"/>
    <mergeCell ref="B17:B20"/>
    <mergeCell ref="C17:C20"/>
    <mergeCell ref="D17:D20"/>
    <mergeCell ref="E17:E20"/>
    <mergeCell ref="F17:F20"/>
    <mergeCell ref="G17:G20"/>
    <mergeCell ref="H17:H20"/>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1">
    <cfRule type="cellIs" dxfId="203" priority="48" operator="equal">
      <formula>"Muy Alta"</formula>
    </cfRule>
    <cfRule type="cellIs" dxfId="202" priority="49" operator="equal">
      <formula>"Alta"</formula>
    </cfRule>
    <cfRule type="cellIs" dxfId="201" priority="50" operator="equal">
      <formula>"Media"</formula>
    </cfRule>
    <cfRule type="cellIs" dxfId="200" priority="51" operator="equal">
      <formula>"Muy Baja"</formula>
    </cfRule>
    <cfRule type="cellIs" dxfId="199" priority="52" operator="equal">
      <formula>"Baja"</formula>
    </cfRule>
  </conditionalFormatting>
  <conditionalFormatting sqref="L17:L21">
    <cfRule type="cellIs" dxfId="198" priority="43" operator="equal">
      <formula>"Leve"</formula>
    </cfRule>
    <cfRule type="cellIs" dxfId="197" priority="44" operator="equal">
      <formula>"Catastrófico"</formula>
    </cfRule>
    <cfRule type="cellIs" dxfId="196" priority="45" operator="equal">
      <formula>"Mayor"</formula>
    </cfRule>
    <cfRule type="cellIs" dxfId="195" priority="46" operator="equal">
      <formula>"Moderado"</formula>
    </cfRule>
    <cfRule type="cellIs" dxfId="194" priority="47" operator="equal">
      <formula>"Menor"</formula>
    </cfRule>
  </conditionalFormatting>
  <conditionalFormatting sqref="O17:O21">
    <cfRule type="cellIs" dxfId="193" priority="39" operator="equal">
      <formula>"EXTREMO"</formula>
    </cfRule>
    <cfRule type="cellIs" dxfId="192" priority="40" operator="equal">
      <formula>"ALTO"</formula>
    </cfRule>
    <cfRule type="cellIs" dxfId="191" priority="41" operator="equal">
      <formula>"BAJO"</formula>
    </cfRule>
    <cfRule type="cellIs" dxfId="190" priority="42" operator="equal">
      <formula>"MODERADO"</formula>
    </cfRule>
  </conditionalFormatting>
  <conditionalFormatting sqref="AH17:AH21">
    <cfRule type="cellIs" dxfId="189" priority="30" operator="equal">
      <formula>"Muy Baja"</formula>
    </cfRule>
    <cfRule type="cellIs" dxfId="188" priority="31" operator="equal">
      <formula>"Baja"</formula>
    </cfRule>
    <cfRule type="cellIs" dxfId="187" priority="32" operator="equal">
      <formula>"Media"</formula>
    </cfRule>
    <cfRule type="cellIs" dxfId="186" priority="33" operator="equal">
      <formula>"Muy Alta"</formula>
    </cfRule>
    <cfRule type="cellIs" dxfId="185" priority="34" operator="equal">
      <formula>"Alta"</formula>
    </cfRule>
  </conditionalFormatting>
  <conditionalFormatting sqref="AJ17:AJ21">
    <cfRule type="cellIs" dxfId="184" priority="25" operator="equal">
      <formula>"Catastrófico"</formula>
    </cfRule>
    <cfRule type="cellIs" dxfId="183" priority="26" operator="equal">
      <formula>"Mayor"</formula>
    </cfRule>
    <cfRule type="cellIs" dxfId="182" priority="27" operator="equal">
      <formula>"Moderado"</formula>
    </cfRule>
    <cfRule type="cellIs" dxfId="181" priority="28" operator="equal">
      <formula>"Menor"</formula>
    </cfRule>
    <cfRule type="cellIs" dxfId="180" priority="29" operator="equal">
      <formula>"Leve"</formula>
    </cfRule>
  </conditionalFormatting>
  <conditionalFormatting sqref="AM17:AM21">
    <cfRule type="cellIs" dxfId="179" priority="35" operator="equal">
      <formula>"EXTREMO"</formula>
    </cfRule>
    <cfRule type="cellIs" dxfId="178" priority="36" operator="equal">
      <formula>"ALTO"</formula>
    </cfRule>
    <cfRule type="cellIs" dxfId="177" priority="37" operator="equal">
      <formula>"BAJO"</formula>
    </cfRule>
    <cfRule type="cellIs" dxfId="176" priority="38" operator="equal">
      <formula>"MODERADO"</formula>
    </cfRule>
  </conditionalFormatting>
  <conditionalFormatting sqref="H23:H24">
    <cfRule type="cellIs" dxfId="175" priority="20" operator="equal">
      <formula>"Muy Alta"</formula>
    </cfRule>
    <cfRule type="cellIs" dxfId="174" priority="21" operator="equal">
      <formula>"Alta"</formula>
    </cfRule>
    <cfRule type="cellIs" dxfId="173" priority="22" operator="equal">
      <formula>"Media"</formula>
    </cfRule>
    <cfRule type="cellIs" dxfId="172" priority="23" operator="equal">
      <formula>"Muy Baja"</formula>
    </cfRule>
    <cfRule type="cellIs" dxfId="171" priority="24" operator="equal">
      <formula>"Baja"</formula>
    </cfRule>
  </conditionalFormatting>
  <conditionalFormatting sqref="L23:L24">
    <cfRule type="cellIs" dxfId="170" priority="15" operator="equal">
      <formula>"Leve"</formula>
    </cfRule>
    <cfRule type="cellIs" dxfId="169" priority="16" operator="equal">
      <formula>"Catastrófico"</formula>
    </cfRule>
    <cfRule type="cellIs" dxfId="168" priority="17" operator="equal">
      <formula>"Mayor"</formula>
    </cfRule>
    <cfRule type="cellIs" dxfId="167" priority="18" operator="equal">
      <formula>"Moderado"</formula>
    </cfRule>
    <cfRule type="cellIs" dxfId="166" priority="19" operator="equal">
      <formula>"Menor"</formula>
    </cfRule>
  </conditionalFormatting>
  <conditionalFormatting sqref="O23:O24 AM23:AM24">
    <cfRule type="cellIs" dxfId="165" priority="11" operator="equal">
      <formula>"EXTREMO"</formula>
    </cfRule>
    <cfRule type="cellIs" dxfId="164" priority="12" operator="equal">
      <formula>"ALTO"</formula>
    </cfRule>
    <cfRule type="cellIs" dxfId="163" priority="13" operator="equal">
      <formula>"BAJO"</formula>
    </cfRule>
    <cfRule type="cellIs" dxfId="162" priority="14" operator="equal">
      <formula>"MODERADO"</formula>
    </cfRule>
  </conditionalFormatting>
  <conditionalFormatting sqref="AH23:AH24">
    <cfRule type="cellIs" dxfId="161" priority="6" operator="equal">
      <formula>"Muy Baja"</formula>
    </cfRule>
    <cfRule type="cellIs" dxfId="160" priority="7" operator="equal">
      <formula>"Baja"</formula>
    </cfRule>
    <cfRule type="cellIs" dxfId="159" priority="8" operator="equal">
      <formula>"Media"</formula>
    </cfRule>
    <cfRule type="cellIs" dxfId="158" priority="9" operator="equal">
      <formula>"Muy Alta"</formula>
    </cfRule>
    <cfRule type="cellIs" dxfId="157" priority="10" operator="equal">
      <formula>"Alta"</formula>
    </cfRule>
  </conditionalFormatting>
  <conditionalFormatting sqref="AJ23:AJ24">
    <cfRule type="cellIs" dxfId="156" priority="1" operator="equal">
      <formula>"Catastrófico"</formula>
    </cfRule>
    <cfRule type="cellIs" dxfId="155" priority="2" operator="equal">
      <formula>"Mayor"</formula>
    </cfRule>
    <cfRule type="cellIs" dxfId="154" priority="3" operator="equal">
      <formula>"Moderado"</formula>
    </cfRule>
    <cfRule type="cellIs" dxfId="153" priority="4" operator="equal">
      <formula>"Menor"</formula>
    </cfRule>
    <cfRule type="cellIs" dxfId="152" priority="5" operator="equal">
      <formula>"Leve"</formula>
    </cfRule>
  </conditionalFormatting>
  <hyperlinks>
    <hyperlink ref="A14:O15" location="Instructivo!A1" display="IDENTIFICACIÓN DEL RIESGO" xr:uid="{AE138C64-95A8-42BC-BD20-B751C37C493D}"/>
  </hyperlinks>
  <pageMargins left="0.70866141732283472" right="0.70866141732283472" top="0.74803149606299213" bottom="0.74803149606299213" header="0.31496062992125984" footer="0.31496062992125984"/>
  <pageSetup paperSize="41" scale="13" orientation="landscape" r:id="rId1"/>
  <colBreaks count="1" manualBreakCount="1">
    <brk id="16" max="22"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29992-5DBB-41A3-AFDC-9B75856B34E5}">
  <sheetPr>
    <pageSetUpPr fitToPage="1"/>
  </sheetPr>
  <dimension ref="A1:BA28"/>
  <sheetViews>
    <sheetView showGridLines="0" topLeftCell="A20" zoomScale="70" zoomScaleNormal="70" workbookViewId="0">
      <selection activeCell="J21" sqref="J21:J22"/>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c r="A1" s="80"/>
      <c r="B1" s="81"/>
      <c r="C1" s="86" t="s">
        <v>0</v>
      </c>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8"/>
      <c r="AX1" s="80" t="s">
        <v>1</v>
      </c>
      <c r="AY1" s="81"/>
      <c r="AZ1" s="95" t="s">
        <v>2</v>
      </c>
      <c r="BA1" s="96"/>
    </row>
    <row r="2" spans="1:53" ht="15.75" customHeight="1" thickBot="1">
      <c r="A2" s="82"/>
      <c r="B2" s="83"/>
      <c r="C2" s="89"/>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1"/>
      <c r="AX2" s="84"/>
      <c r="AY2" s="85"/>
      <c r="AZ2" s="97"/>
      <c r="BA2" s="98"/>
    </row>
    <row r="3" spans="1:53" ht="15.75" customHeight="1">
      <c r="A3" s="82"/>
      <c r="B3" s="83"/>
      <c r="C3" s="89"/>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1"/>
      <c r="AX3" s="80" t="s">
        <v>3</v>
      </c>
      <c r="AY3" s="81"/>
      <c r="AZ3" s="99" t="s">
        <v>4</v>
      </c>
      <c r="BA3" s="100"/>
    </row>
    <row r="4" spans="1:53" ht="16.5" customHeight="1" thickBot="1">
      <c r="A4" s="82"/>
      <c r="B4" s="83"/>
      <c r="C4" s="92"/>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4"/>
      <c r="AX4" s="84"/>
      <c r="AY4" s="85"/>
      <c r="AZ4" s="101"/>
      <c r="BA4" s="102"/>
    </row>
    <row r="5" spans="1:53" ht="20.45" customHeight="1">
      <c r="A5" s="82"/>
      <c r="B5" s="83"/>
      <c r="C5" s="89" t="s">
        <v>5</v>
      </c>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1"/>
      <c r="AX5" s="80" t="s">
        <v>6</v>
      </c>
      <c r="AY5" s="81"/>
      <c r="AZ5" s="80" t="s">
        <v>189</v>
      </c>
      <c r="BA5" s="81"/>
    </row>
    <row r="6" spans="1:53" ht="15" customHeight="1" thickBot="1">
      <c r="A6" s="82"/>
      <c r="B6" s="83"/>
      <c r="C6" s="89"/>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1"/>
      <c r="AX6" s="84"/>
      <c r="AY6" s="85"/>
      <c r="AZ6" s="84"/>
      <c r="BA6" s="85"/>
    </row>
    <row r="7" spans="1:53" ht="15.75" customHeight="1">
      <c r="A7" s="82"/>
      <c r="B7" s="83"/>
      <c r="C7" s="89"/>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1"/>
      <c r="AX7" s="80" t="s">
        <v>8</v>
      </c>
      <c r="AY7" s="81"/>
      <c r="AZ7" s="119">
        <v>45909</v>
      </c>
      <c r="BA7" s="96"/>
    </row>
    <row r="8" spans="1:53" ht="16.5" customHeight="1" thickBot="1">
      <c r="A8" s="84"/>
      <c r="B8" s="85"/>
      <c r="C8" s="92"/>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4"/>
      <c r="AX8" s="84"/>
      <c r="AY8" s="85"/>
      <c r="AZ8" s="97"/>
      <c r="BA8" s="98"/>
    </row>
    <row r="10" spans="1:53" ht="54" customHeight="1">
      <c r="A10" s="112" t="s">
        <v>9</v>
      </c>
      <c r="B10" s="112"/>
      <c r="C10" s="112"/>
      <c r="D10" s="106" t="s">
        <v>190</v>
      </c>
      <c r="E10" s="107"/>
      <c r="F10" s="107"/>
      <c r="G10" s="107"/>
      <c r="H10" s="107"/>
      <c r="I10" s="107"/>
      <c r="J10" s="107"/>
      <c r="K10" s="107"/>
      <c r="L10" s="107"/>
      <c r="M10" s="108"/>
      <c r="N10" s="8"/>
      <c r="AN10" s="1"/>
      <c r="AO10" s="1"/>
      <c r="AP10" s="1"/>
    </row>
    <row r="11" spans="1:53" s="3" customFormat="1" ht="75" customHeight="1">
      <c r="A11" s="112" t="s">
        <v>11</v>
      </c>
      <c r="B11" s="112"/>
      <c r="C11" s="112"/>
      <c r="D11" s="109" t="s">
        <v>191</v>
      </c>
      <c r="E11" s="110"/>
      <c r="F11" s="110"/>
      <c r="G11" s="110"/>
      <c r="H11" s="110"/>
      <c r="I11" s="110"/>
      <c r="J11" s="110"/>
      <c r="K11" s="110"/>
      <c r="L11" s="110"/>
      <c r="M11" s="111"/>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12" t="s">
        <v>13</v>
      </c>
      <c r="B12" s="112"/>
      <c r="C12" s="112"/>
      <c r="D12" s="109" t="s">
        <v>192</v>
      </c>
      <c r="E12" s="110"/>
      <c r="F12" s="110"/>
      <c r="G12" s="110"/>
      <c r="H12" s="110"/>
      <c r="I12" s="110"/>
      <c r="J12" s="110"/>
      <c r="K12" s="110"/>
      <c r="L12" s="110"/>
      <c r="M12" s="111"/>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82" t="s">
        <v>15</v>
      </c>
      <c r="B14" s="183"/>
      <c r="C14" s="183"/>
      <c r="D14" s="183"/>
      <c r="E14" s="183"/>
      <c r="F14" s="183"/>
      <c r="G14" s="183"/>
      <c r="H14" s="183"/>
      <c r="I14" s="183"/>
      <c r="J14" s="183"/>
      <c r="K14" s="183"/>
      <c r="L14" s="183"/>
      <c r="M14" s="183"/>
      <c r="N14" s="184"/>
      <c r="O14" s="185"/>
      <c r="P14" s="2"/>
      <c r="Q14" s="186" t="s">
        <v>16</v>
      </c>
      <c r="R14" s="187"/>
      <c r="S14" s="187"/>
      <c r="T14" s="187"/>
      <c r="U14" s="187"/>
      <c r="V14" s="187"/>
      <c r="W14" s="187"/>
      <c r="X14" s="187"/>
      <c r="Y14" s="188"/>
      <c r="Z14" s="188"/>
      <c r="AA14" s="188"/>
      <c r="AB14" s="188"/>
      <c r="AC14" s="188"/>
      <c r="AD14" s="188"/>
      <c r="AE14" s="188"/>
      <c r="AF14" s="187"/>
      <c r="AG14" s="187"/>
      <c r="AH14" s="187"/>
      <c r="AI14" s="187"/>
      <c r="AJ14" s="187"/>
      <c r="AK14" s="187"/>
      <c r="AL14" s="187"/>
      <c r="AM14" s="187"/>
      <c r="AN14" s="189"/>
      <c r="AO14" s="2"/>
      <c r="AP14" s="190" t="s">
        <v>17</v>
      </c>
      <c r="AQ14" s="191"/>
      <c r="AR14" s="192"/>
      <c r="AT14" s="193" t="s">
        <v>18</v>
      </c>
      <c r="AU14" s="194"/>
      <c r="AV14" s="194"/>
      <c r="AW14" s="194"/>
      <c r="AX14" s="195"/>
      <c r="AY14" s="10"/>
      <c r="AZ14" s="190" t="s">
        <v>19</v>
      </c>
      <c r="BA14" s="192"/>
    </row>
    <row r="15" spans="1:53">
      <c r="A15" s="196"/>
      <c r="B15" s="197"/>
      <c r="C15" s="197"/>
      <c r="D15" s="197"/>
      <c r="E15" s="197"/>
      <c r="F15" s="197"/>
      <c r="G15" s="197"/>
      <c r="H15" s="197"/>
      <c r="I15" s="197"/>
      <c r="J15" s="197"/>
      <c r="K15" s="197"/>
      <c r="L15" s="197"/>
      <c r="M15" s="197"/>
      <c r="N15" s="120"/>
      <c r="O15" s="198"/>
      <c r="P15" s="2"/>
      <c r="Q15" s="199"/>
      <c r="R15" s="200"/>
      <c r="S15" s="200"/>
      <c r="T15" s="200"/>
      <c r="U15" s="200"/>
      <c r="V15" s="200"/>
      <c r="W15" s="200"/>
      <c r="X15" s="200"/>
      <c r="Y15" s="201" t="s">
        <v>20</v>
      </c>
      <c r="Z15" s="202"/>
      <c r="AA15" s="203"/>
      <c r="AB15" s="201" t="s">
        <v>21</v>
      </c>
      <c r="AC15" s="202"/>
      <c r="AD15" s="202"/>
      <c r="AE15" s="202"/>
      <c r="AF15" s="203"/>
      <c r="AG15" s="204"/>
      <c r="AH15" s="204"/>
      <c r="AI15" s="204"/>
      <c r="AJ15" s="204"/>
      <c r="AK15" s="204"/>
      <c r="AL15" s="204"/>
      <c r="AM15" s="204"/>
      <c r="AN15" s="205"/>
      <c r="AO15" s="2"/>
      <c r="AP15" s="206"/>
      <c r="AQ15" s="207"/>
      <c r="AR15" s="208"/>
      <c r="AT15" s="209"/>
      <c r="AU15" s="207"/>
      <c r="AV15" s="207"/>
      <c r="AW15" s="207"/>
      <c r="AX15" s="210"/>
      <c r="AY15" s="10"/>
      <c r="AZ15" s="206"/>
      <c r="BA15" s="208"/>
    </row>
    <row r="16" spans="1:53" s="5" customFormat="1" ht="166.5" customHeight="1">
      <c r="A16" s="41" t="s">
        <v>22</v>
      </c>
      <c r="B16" s="42" t="s">
        <v>23</v>
      </c>
      <c r="C16" s="43" t="s">
        <v>24</v>
      </c>
      <c r="D16" s="43" t="s">
        <v>25</v>
      </c>
      <c r="E16" s="44" t="s">
        <v>26</v>
      </c>
      <c r="F16" s="45" t="s">
        <v>27</v>
      </c>
      <c r="G16" s="46" t="s">
        <v>28</v>
      </c>
      <c r="H16" s="44" t="s">
        <v>29</v>
      </c>
      <c r="I16" s="43" t="s">
        <v>30</v>
      </c>
      <c r="J16" s="43" t="s">
        <v>31</v>
      </c>
      <c r="K16" s="44" t="s">
        <v>32</v>
      </c>
      <c r="L16" s="44" t="s">
        <v>33</v>
      </c>
      <c r="M16" s="43" t="s">
        <v>30</v>
      </c>
      <c r="N16" s="43" t="s">
        <v>34</v>
      </c>
      <c r="O16" s="47" t="s">
        <v>35</v>
      </c>
      <c r="P16" s="36"/>
      <c r="Q16" s="48" t="s">
        <v>36</v>
      </c>
      <c r="R16" s="12" t="s">
        <v>37</v>
      </c>
      <c r="S16" s="12" t="s">
        <v>38</v>
      </c>
      <c r="T16" s="12" t="s">
        <v>39</v>
      </c>
      <c r="U16" s="12" t="s">
        <v>40</v>
      </c>
      <c r="V16" s="12" t="s">
        <v>41</v>
      </c>
      <c r="W16" s="12" t="s">
        <v>42</v>
      </c>
      <c r="X16" s="78" t="s">
        <v>43</v>
      </c>
      <c r="Y16" s="48" t="s">
        <v>44</v>
      </c>
      <c r="Z16" s="48" t="s">
        <v>45</v>
      </c>
      <c r="AA16" s="48" t="s">
        <v>46</v>
      </c>
      <c r="AB16" s="211" t="s">
        <v>47</v>
      </c>
      <c r="AC16" s="212"/>
      <c r="AD16" s="48" t="s">
        <v>48</v>
      </c>
      <c r="AE16" s="211" t="s">
        <v>49</v>
      </c>
      <c r="AF16" s="212"/>
      <c r="AG16" s="47" t="s">
        <v>50</v>
      </c>
      <c r="AH16" s="47" t="s">
        <v>51</v>
      </c>
      <c r="AI16" s="47" t="s">
        <v>30</v>
      </c>
      <c r="AJ16" s="47" t="s">
        <v>52</v>
      </c>
      <c r="AK16" s="47" t="s">
        <v>30</v>
      </c>
      <c r="AL16" s="47" t="s">
        <v>34</v>
      </c>
      <c r="AM16" s="47" t="s">
        <v>53</v>
      </c>
      <c r="AN16" s="47" t="s">
        <v>54</v>
      </c>
      <c r="AO16" s="36"/>
      <c r="AP16" s="49" t="s">
        <v>55</v>
      </c>
      <c r="AQ16" s="49" t="s">
        <v>56</v>
      </c>
      <c r="AR16" s="12" t="s">
        <v>57</v>
      </c>
      <c r="AS16" s="50"/>
      <c r="AT16" s="51" t="s">
        <v>58</v>
      </c>
      <c r="AU16" s="51" t="s">
        <v>59</v>
      </c>
      <c r="AV16" s="51" t="s">
        <v>60</v>
      </c>
      <c r="AW16" s="51" t="s">
        <v>61</v>
      </c>
      <c r="AX16" s="51" t="s">
        <v>62</v>
      </c>
      <c r="AY16" s="52"/>
      <c r="AZ16" s="51" t="s">
        <v>63</v>
      </c>
      <c r="BA16" s="51" t="s">
        <v>64</v>
      </c>
    </row>
    <row r="17" spans="1:53" ht="353.25" customHeight="1">
      <c r="A17" s="213">
        <v>1</v>
      </c>
      <c r="B17" s="249" t="s">
        <v>65</v>
      </c>
      <c r="C17" s="213" t="s">
        <v>193</v>
      </c>
      <c r="D17" s="213" t="s">
        <v>194</v>
      </c>
      <c r="E17" s="236" t="s">
        <v>195</v>
      </c>
      <c r="F17" s="236"/>
      <c r="G17" s="213">
        <v>365</v>
      </c>
      <c r="H17" s="215" t="str">
        <f>IF(G17&lt;=0,"",IF(G17&lt;=2,"Muy Baja",IF(G17&lt;=24,"Baja",IF(G17&lt;=500,"Media",IF(G17&lt;=5000,"Alta","Muy Alta")))))</f>
        <v>Media</v>
      </c>
      <c r="I17" s="216">
        <f>IF(H17="","",IF(H17="Muy Baja",0.2,IF(H17="Baja",0.4,IF(H17="Media",0.6,IF(H17="Alta",0.8,IF(H17="Muy Alta",1,))))))</f>
        <v>0.6</v>
      </c>
      <c r="J17" s="217" t="s">
        <v>69</v>
      </c>
      <c r="K17" s="218" t="str">
        <f>+J17</f>
        <v>El riesgo afecta la imagen de la entidad con algunos usuarios de relevancia frente al logro de los objetivos.</v>
      </c>
      <c r="L17" s="215" t="str">
        <f>+VLOOKUP(K17,[3]Datos!$O$4:$P$15,2,FALSE)</f>
        <v>Moderado</v>
      </c>
      <c r="M17" s="216">
        <f>IF(L17="","",IF(L17="Leve",0.2,IF(L17="Menor",0.4,IF(L17="Moderado",0.6,IF(L17="Mayor",0.8,IF(L17="Catastrófico",1,))))))</f>
        <v>0.6</v>
      </c>
      <c r="N17" s="216" t="str">
        <f>+CONCATENATE(H17, " - ", L17)</f>
        <v>Media - Moderado</v>
      </c>
      <c r="O17" s="219" t="str">
        <f>+VLOOKUP(N17,[3]Datos!J4:K28,2,)</f>
        <v>MODERADO</v>
      </c>
      <c r="P17" s="36"/>
      <c r="Q17" s="21">
        <v>1</v>
      </c>
      <c r="R17" s="64" t="s">
        <v>196</v>
      </c>
      <c r="S17" s="64" t="s">
        <v>197</v>
      </c>
      <c r="T17" s="64" t="s">
        <v>198</v>
      </c>
      <c r="U17" s="64" t="s">
        <v>199</v>
      </c>
      <c r="V17" s="64" t="s">
        <v>200</v>
      </c>
      <c r="W17" s="64" t="s">
        <v>201</v>
      </c>
      <c r="X17" s="53" t="str">
        <f>IF(OR(Y17="Preventivo",Y17="Detectivo"),"Probabilidad",IF(Y17="Correctivo","Impacto",""))</f>
        <v>Probabilidad</v>
      </c>
      <c r="Y17" s="54" t="s">
        <v>76</v>
      </c>
      <c r="Z17" s="54" t="s">
        <v>77</v>
      </c>
      <c r="AA17" s="55" t="str">
        <f t="shared" ref="AA17:AA24" si="0">IF(AND(Y17="Preventivo",Z17="Automático"),"50%",IF(AND(Y17="Preventivo",Z17="Manual"),"40%",IF(AND(Y17="Detectivo",Z17="Automático"),"40%",IF(AND(Y17="Detectivo",Z17="Manual"),"30%",IF(AND(Y17="Correctivo",Z17="Automático"),"35%",IF(AND(Y17="Correctivo",Z17="Manual"),"25%",""))))))</f>
        <v>40%</v>
      </c>
      <c r="AB17" s="7" t="s">
        <v>78</v>
      </c>
      <c r="AC17" s="56" t="s">
        <v>202</v>
      </c>
      <c r="AD17" s="54" t="s">
        <v>80</v>
      </c>
      <c r="AE17" s="7" t="s">
        <v>81</v>
      </c>
      <c r="AF17" s="7" t="str">
        <f>+W17</f>
        <v>Documentación actualizada del proceso</v>
      </c>
      <c r="AG17" s="57">
        <f>IFERROR(IF(X17="Probabilidad",(I17-(+I17*AA17)),IF(X17="Impacto",I17,"")),"")</f>
        <v>0.36</v>
      </c>
      <c r="AH17" s="58" t="str">
        <f t="shared" ref="AH17:AH24" si="1">IFERROR(IF(AG17="","",IF(AG17&lt;=0.2,"Muy Baja",IF(AG17&lt;=0.4,"Baja",IF(AG17&lt;=0.6,"Media",IF(AG17&lt;=0.8,"Alta","Muy Alta"))))),"")</f>
        <v>Baja</v>
      </c>
      <c r="AI17" s="11">
        <f>I17-(AA17*I17)</f>
        <v>0.36</v>
      </c>
      <c r="AJ17" s="59" t="str">
        <f t="shared" ref="AJ17:AJ24" si="2">IFERROR(IF(AK17="","",IF(AK17&lt;=0.2,"Leve",IF(AK17&lt;=0.4,"Menor",IF(AK17&lt;=0.6,"Moderado",IF(AK17&lt;=0.8,"Mayor","Catastrófico"))))),"")</f>
        <v>Moderado</v>
      </c>
      <c r="AK17" s="57">
        <f>IFERROR(IF(X17="Impacto",(M17-(+M17*AA17)),IF(X17="Probabilidad",M17,"")),"")</f>
        <v>0.6</v>
      </c>
      <c r="AL17" s="60" t="str">
        <f>+CONCATENATE(AH17, " - ", AJ17)</f>
        <v>Baja - Moderado</v>
      </c>
      <c r="AM17" s="61" t="str">
        <f>+VLOOKUP(AL17,[3]Datos!$J$4:$K$28,2,)</f>
        <v>MODERADO</v>
      </c>
      <c r="AN17" s="221" t="s">
        <v>82</v>
      </c>
      <c r="AO17" s="36"/>
      <c r="AP17" s="250" t="s">
        <v>203</v>
      </c>
      <c r="AQ17" s="251" t="s">
        <v>204</v>
      </c>
      <c r="AR17" s="252">
        <v>46021</v>
      </c>
      <c r="AS17" s="40"/>
      <c r="AT17" s="253">
        <v>46038</v>
      </c>
      <c r="AU17" s="254" t="s">
        <v>205</v>
      </c>
      <c r="AV17" s="171" t="s">
        <v>206</v>
      </c>
      <c r="AW17" s="255" t="s">
        <v>207</v>
      </c>
      <c r="AX17" s="256" t="s">
        <v>208</v>
      </c>
      <c r="AY17" s="52"/>
      <c r="AZ17" s="257" t="s">
        <v>209</v>
      </c>
      <c r="BA17" s="258" t="s">
        <v>210</v>
      </c>
    </row>
    <row r="18" spans="1:53" ht="353.25" customHeight="1">
      <c r="A18" s="213"/>
      <c r="B18" s="249"/>
      <c r="C18" s="213"/>
      <c r="D18" s="213"/>
      <c r="E18" s="236"/>
      <c r="F18" s="236"/>
      <c r="G18" s="213"/>
      <c r="H18" s="215"/>
      <c r="I18" s="216"/>
      <c r="J18" s="217"/>
      <c r="K18" s="218"/>
      <c r="L18" s="215"/>
      <c r="M18" s="216"/>
      <c r="N18" s="216"/>
      <c r="O18" s="219"/>
      <c r="P18" s="36"/>
      <c r="Q18" s="21">
        <v>2</v>
      </c>
      <c r="R18" s="64" t="s">
        <v>211</v>
      </c>
      <c r="S18" s="64" t="s">
        <v>212</v>
      </c>
      <c r="T18" s="64" t="s">
        <v>213</v>
      </c>
      <c r="U18" s="64" t="s">
        <v>214</v>
      </c>
      <c r="V18" s="64" t="s">
        <v>215</v>
      </c>
      <c r="W18" s="64" t="s">
        <v>216</v>
      </c>
      <c r="X18" s="53" t="str">
        <f t="shared" ref="X18:X20" si="3">IF(OR(Y18="Preventivo",Y18="Detectivo"),"Probabilidad",IF(Y18="Correctivo","Impacto",""))</f>
        <v>Probabilidad</v>
      </c>
      <c r="Y18" s="54" t="s">
        <v>76</v>
      </c>
      <c r="Z18" s="54" t="s">
        <v>77</v>
      </c>
      <c r="AA18" s="55" t="str">
        <f t="shared" si="0"/>
        <v>40%</v>
      </c>
      <c r="AB18" s="7" t="s">
        <v>78</v>
      </c>
      <c r="AC18" s="56" t="s">
        <v>202</v>
      </c>
      <c r="AD18" s="54" t="s">
        <v>80</v>
      </c>
      <c r="AE18" s="7" t="s">
        <v>81</v>
      </c>
      <c r="AF18" s="7" t="str">
        <f>+W18</f>
        <v>Actas de reunión y listado de asistencia (Cuando se divulgue a través de CIGD) o mailing de difusión</v>
      </c>
      <c r="AG18" s="11">
        <f t="shared" ref="AG18" si="4">IFERROR(IF(AND(X17="Probabilidad",X18="Probabilidad"),(AI17-(+AI17*AA18)),IF(X18="Probabilidad",($I$17-(+$I$17*AA18)),IF(X18="Impacto",AI17,""))),"")</f>
        <v>0.216</v>
      </c>
      <c r="AH18" s="58" t="str">
        <f t="shared" si="1"/>
        <v>Baja</v>
      </c>
      <c r="AI18" s="11">
        <f t="shared" ref="AI18:AI20" si="5">+AG18</f>
        <v>0.216</v>
      </c>
      <c r="AJ18" s="59" t="str">
        <f t="shared" si="2"/>
        <v>Moderado</v>
      </c>
      <c r="AK18" s="57">
        <f t="shared" ref="AK18" si="6">IFERROR(IF(AND(X17="Impacto",X17="Impacto"),(AK17-(+AK17*AA18)),IF(X18="Impacto",($M$17-(+$M$17*AA18)),IF(X18="Probabilidad",AK17,""))),"")</f>
        <v>0.6</v>
      </c>
      <c r="AL18" s="60" t="str">
        <f t="shared" ref="AL18:AL20" si="7">+CONCATENATE(AH18, " - ", AJ18)</f>
        <v>Baja - Moderado</v>
      </c>
      <c r="AM18" s="61" t="str">
        <f>+VLOOKUP(AL18,[3]Datos!$J$4:$K$28,2,)</f>
        <v>MODERADO</v>
      </c>
      <c r="AN18" s="221"/>
      <c r="AO18" s="36"/>
      <c r="AP18" s="259"/>
      <c r="AQ18" s="251"/>
      <c r="AR18" s="252"/>
      <c r="AS18" s="40"/>
      <c r="AT18" s="253">
        <v>46038</v>
      </c>
      <c r="AU18" s="260"/>
      <c r="AV18" s="172"/>
      <c r="AW18" s="261"/>
      <c r="AX18" s="256"/>
      <c r="AY18" s="52"/>
      <c r="AZ18" s="262"/>
      <c r="BA18" s="263"/>
    </row>
    <row r="19" spans="1:53" ht="353.25" customHeight="1">
      <c r="A19" s="213"/>
      <c r="B19" s="249"/>
      <c r="C19" s="213"/>
      <c r="D19" s="213"/>
      <c r="E19" s="236"/>
      <c r="F19" s="236"/>
      <c r="G19" s="213"/>
      <c r="H19" s="215"/>
      <c r="I19" s="216"/>
      <c r="J19" s="217"/>
      <c r="K19" s="218"/>
      <c r="L19" s="215"/>
      <c r="M19" s="216"/>
      <c r="N19" s="216"/>
      <c r="O19" s="219"/>
      <c r="P19" s="36"/>
      <c r="Q19" s="21">
        <v>3</v>
      </c>
      <c r="R19" s="64" t="s">
        <v>217</v>
      </c>
      <c r="S19" s="65" t="s">
        <v>218</v>
      </c>
      <c r="T19" s="66" t="s">
        <v>219</v>
      </c>
      <c r="U19" s="64" t="s">
        <v>220</v>
      </c>
      <c r="V19" s="64" t="s">
        <v>221</v>
      </c>
      <c r="W19" s="64" t="s">
        <v>222</v>
      </c>
      <c r="X19" s="53" t="str">
        <f t="shared" si="3"/>
        <v>Probabilidad</v>
      </c>
      <c r="Y19" s="54" t="s">
        <v>76</v>
      </c>
      <c r="Z19" s="54" t="s">
        <v>77</v>
      </c>
      <c r="AA19" s="55" t="str">
        <f t="shared" si="0"/>
        <v>40%</v>
      </c>
      <c r="AB19" s="7" t="s">
        <v>78</v>
      </c>
      <c r="AC19" s="56" t="s">
        <v>223</v>
      </c>
      <c r="AD19" s="54" t="s">
        <v>80</v>
      </c>
      <c r="AE19" s="7" t="s">
        <v>81</v>
      </c>
      <c r="AF19" s="7" t="str">
        <f>+W19</f>
        <v xml:space="preserve">Acuerdo de confidencialidad firmado
Correo electrónico con la alerta a Gerencia de Talento Humano ( cuando aplique) </v>
      </c>
      <c r="AG19" s="57">
        <f>IFERROR(IF(AND(X18="Probabilidad",X19="Probabilidad"),(AI18-(+AI18*AA19)),IF(X19="Probabilidad",($I$17-(+$I$17*AA19)),IF(X19="Impacto",AI18,""))),"")</f>
        <v>0.12959999999999999</v>
      </c>
      <c r="AH19" s="58" t="str">
        <f t="shared" si="1"/>
        <v>Muy Baja</v>
      </c>
      <c r="AI19" s="11">
        <f t="shared" si="5"/>
        <v>0.12959999999999999</v>
      </c>
      <c r="AJ19" s="59" t="str">
        <f t="shared" si="2"/>
        <v>Moderado</v>
      </c>
      <c r="AK19" s="57">
        <f>IFERROR(IF(AND(X18="Impacto",X18="Impacto"),(AK18-(+AK18*AA19)),IF(X19="Impacto",($M$17-(+$M$17*AA19)),IF(X19="Probabilidad",AK18,""))),"")</f>
        <v>0.6</v>
      </c>
      <c r="AL19" s="60" t="str">
        <f t="shared" si="7"/>
        <v>Muy Baja - Moderado</v>
      </c>
      <c r="AM19" s="61" t="str">
        <f>+VLOOKUP(AL19,[3]Datos!$J$4:$K$28,2,)</f>
        <v>MODERADO</v>
      </c>
      <c r="AN19" s="221"/>
      <c r="AO19" s="36"/>
      <c r="AP19" s="259"/>
      <c r="AQ19" s="251"/>
      <c r="AR19" s="252"/>
      <c r="AS19" s="40"/>
      <c r="AT19" s="253">
        <v>46038</v>
      </c>
      <c r="AU19" s="260"/>
      <c r="AV19" s="172"/>
      <c r="AW19" s="261"/>
      <c r="AX19" s="256"/>
      <c r="AY19" s="52"/>
      <c r="AZ19" s="262"/>
      <c r="BA19" s="263"/>
    </row>
    <row r="20" spans="1:53" ht="387" customHeight="1">
      <c r="A20" s="264"/>
      <c r="B20" s="264"/>
      <c r="C20" s="265"/>
      <c r="D20" s="265"/>
      <c r="E20" s="266"/>
      <c r="F20" s="267"/>
      <c r="G20" s="265"/>
      <c r="H20" s="265"/>
      <c r="I20" s="265"/>
      <c r="J20" s="266"/>
      <c r="K20" s="266"/>
      <c r="L20" s="265"/>
      <c r="M20" s="265"/>
      <c r="N20" s="265"/>
      <c r="O20" s="268"/>
      <c r="P20" s="36"/>
      <c r="Q20" s="21">
        <v>4</v>
      </c>
      <c r="R20" s="64" t="s">
        <v>224</v>
      </c>
      <c r="S20" s="65" t="s">
        <v>225</v>
      </c>
      <c r="T20" s="66" t="s">
        <v>226</v>
      </c>
      <c r="U20" s="64" t="s">
        <v>227</v>
      </c>
      <c r="V20" s="64" t="s">
        <v>228</v>
      </c>
      <c r="W20" s="64" t="s">
        <v>229</v>
      </c>
      <c r="X20" s="53" t="str">
        <f t="shared" si="3"/>
        <v>Impacto</v>
      </c>
      <c r="Y20" s="54" t="s">
        <v>109</v>
      </c>
      <c r="Z20" s="54" t="s">
        <v>77</v>
      </c>
      <c r="AA20" s="55" t="str">
        <f t="shared" si="0"/>
        <v>25%</v>
      </c>
      <c r="AB20" s="7" t="s">
        <v>78</v>
      </c>
      <c r="AC20" s="56" t="s">
        <v>230</v>
      </c>
      <c r="AD20" s="54" t="s">
        <v>80</v>
      </c>
      <c r="AE20" s="7" t="s">
        <v>81</v>
      </c>
      <c r="AF20" s="7" t="str">
        <f>+W20</f>
        <v xml:space="preserve">Manual de crisis actualizado.
Acta de reunión (Cuando aplique reunión extraordinaria) </v>
      </c>
      <c r="AG20" s="57">
        <f>IFERROR(IF(AND(X19="Probabilidad",X20="Probabilidad"),(AI19-(+AI19*AA20)),IF(X20="Probabilidad",($I$17-(+$I$17*AA20)),IF(X20="Impacto",AI19,""))),"")</f>
        <v>0.12959999999999999</v>
      </c>
      <c r="AH20" s="58" t="str">
        <f t="shared" si="1"/>
        <v>Muy Baja</v>
      </c>
      <c r="AI20" s="11">
        <f t="shared" si="5"/>
        <v>0.12959999999999999</v>
      </c>
      <c r="AJ20" s="59" t="str">
        <f t="shared" si="2"/>
        <v>Moderado</v>
      </c>
      <c r="AK20" s="57">
        <f>IFERROR(IF(AND(X19="Impacto",X19="Impacto"),(AK19-(+AK19*AA20)),IF(X20="Impacto",($M$17-(+$M$17*AA20)),IF(X20="Probabilidad",AK19,""))),"")</f>
        <v>0.44999999999999996</v>
      </c>
      <c r="AL20" s="60" t="str">
        <f t="shared" si="7"/>
        <v>Muy Baja - Moderado</v>
      </c>
      <c r="AM20" s="61" t="str">
        <f>+VLOOKUP(AL20,[3]Datos!$J$4:$K$28,2,)</f>
        <v>MODERADO</v>
      </c>
      <c r="AN20" s="269"/>
      <c r="AO20" s="36"/>
      <c r="AP20" s="264"/>
      <c r="AQ20" s="264"/>
      <c r="AR20" s="264"/>
      <c r="AS20" s="40"/>
      <c r="AT20" s="253">
        <v>46038</v>
      </c>
      <c r="AU20" s="270"/>
      <c r="AV20" s="271"/>
      <c r="AW20" s="272"/>
      <c r="AX20" s="256"/>
      <c r="AY20" s="52"/>
      <c r="AZ20" s="262"/>
      <c r="BA20" s="273"/>
    </row>
    <row r="21" spans="1:53" ht="172.5" customHeight="1">
      <c r="A21" s="213">
        <v>2</v>
      </c>
      <c r="B21" s="249" t="s">
        <v>65</v>
      </c>
      <c r="C21" s="236" t="s">
        <v>231</v>
      </c>
      <c r="D21" s="236" t="s">
        <v>232</v>
      </c>
      <c r="E21" s="236" t="s">
        <v>233</v>
      </c>
      <c r="F21" s="236"/>
      <c r="G21" s="213">
        <v>365</v>
      </c>
      <c r="H21" s="215" t="str">
        <f>IF(G21&lt;=0,"",IF(G21&lt;=2,"Muy Baja",IF(G21&lt;=24,"Baja",IF(G21&lt;=500,"Media",IF(G21&lt;=5000,"Alta","Muy Alta")))))</f>
        <v>Media</v>
      </c>
      <c r="I21" s="216">
        <f>IF(H21="","",IF(H21="Muy Baja",0.2,IF(H21="Baja",0.4,IF(H21="Media",0.6,IF(H21="Alta",0.8,IF(H21="Muy Alta",1,))))))</f>
        <v>0.6</v>
      </c>
      <c r="J21" s="217" t="s">
        <v>122</v>
      </c>
      <c r="K21" s="218" t="str">
        <f>+J21</f>
        <v>El riesgo afecta la imagen de la entidad internamente, de conocimiento general nivel interno, de junta directiva y/o de proveedores</v>
      </c>
      <c r="L21" s="215" t="str">
        <f>+VLOOKUP(K21,[3]Datos!$O$4:$P$15,2,FALSE)</f>
        <v>Menor</v>
      </c>
      <c r="M21" s="216">
        <f>IF(L21="","",IF(L21="Leve",0.2,IF(L21="Menor",0.4,IF(L21="Moderado",0.6,IF(L21="Mayor",0.8,IF(L21="Catastrófico",1,))))))</f>
        <v>0.4</v>
      </c>
      <c r="N21" s="216" t="str">
        <f>+CONCATENATE(H21, " - ", L21)</f>
        <v>Media - Menor</v>
      </c>
      <c r="O21" s="219" t="str">
        <f>+VLOOKUP(N21,[3]Datos!J8:K32,2,)</f>
        <v>MODERADO</v>
      </c>
      <c r="P21" s="36"/>
      <c r="Q21" s="21">
        <v>1</v>
      </c>
      <c r="R21" s="62" t="s">
        <v>234</v>
      </c>
      <c r="S21" s="62" t="s">
        <v>235</v>
      </c>
      <c r="T21" s="62" t="s">
        <v>236</v>
      </c>
      <c r="U21" s="62" t="s">
        <v>237</v>
      </c>
      <c r="V21" s="62" t="s">
        <v>238</v>
      </c>
      <c r="W21" s="62" t="s">
        <v>239</v>
      </c>
      <c r="X21" s="274" t="str">
        <f>IF(OR(Y21="Preventivo",Y21="Detectivo"),"Probabilidad",IF(Y21="Correctivo","Impacto",""))</f>
        <v>Probabilidad</v>
      </c>
      <c r="Y21" s="275" t="s">
        <v>76</v>
      </c>
      <c r="Z21" s="275" t="s">
        <v>77</v>
      </c>
      <c r="AA21" s="55" t="str">
        <f t="shared" si="0"/>
        <v>40%</v>
      </c>
      <c r="AB21" s="56" t="s">
        <v>78</v>
      </c>
      <c r="AC21" s="56" t="s">
        <v>202</v>
      </c>
      <c r="AD21" s="275" t="s">
        <v>80</v>
      </c>
      <c r="AE21" s="56" t="s">
        <v>81</v>
      </c>
      <c r="AF21" s="56" t="str">
        <f>+W21</f>
        <v>Solicitudes allegadas 
Correo electrónico ( cuando aplique)</v>
      </c>
      <c r="AG21" s="55">
        <f>IFERROR(IF(X21="Probabilidad",(I21-(+I21*AA21)),IF(X21="Impacto",I21,"")),"")</f>
        <v>0.36</v>
      </c>
      <c r="AH21" s="276" t="str">
        <f t="shared" si="1"/>
        <v>Baja</v>
      </c>
      <c r="AI21" s="277">
        <f>I21-(AA21*I21)</f>
        <v>0.36</v>
      </c>
      <c r="AJ21" s="59" t="str">
        <f t="shared" si="2"/>
        <v>Menor</v>
      </c>
      <c r="AK21" s="57">
        <f>IFERROR(IF(X21="Impacto",(M21-(+M21*AA21)),IF(X21="Probabilidad",M21,"")),"")</f>
        <v>0.4</v>
      </c>
      <c r="AL21" s="60" t="str">
        <f>+CONCATENATE(AH21, " - ", AJ21)</f>
        <v>Baja - Menor</v>
      </c>
      <c r="AM21" s="61" t="str">
        <f>+VLOOKUP(AL21,[3]Datos!$J$4:$K$28,2,)</f>
        <v>MODERADO</v>
      </c>
      <c r="AN21" s="221" t="s">
        <v>82</v>
      </c>
      <c r="AO21" s="36"/>
      <c r="AP21" s="250" t="s">
        <v>240</v>
      </c>
      <c r="AQ21" s="251" t="s">
        <v>241</v>
      </c>
      <c r="AR21" s="252">
        <v>46021</v>
      </c>
      <c r="AS21" s="40"/>
      <c r="AT21" s="278">
        <v>46038</v>
      </c>
      <c r="AU21" s="254" t="s">
        <v>242</v>
      </c>
      <c r="AV21" s="255" t="s">
        <v>206</v>
      </c>
      <c r="AW21" s="255" t="s">
        <v>207</v>
      </c>
      <c r="AX21" s="279" t="s">
        <v>208</v>
      </c>
      <c r="AY21" s="38"/>
      <c r="AZ21" s="280" t="s">
        <v>243</v>
      </c>
      <c r="BA21" s="146" t="s">
        <v>244</v>
      </c>
    </row>
    <row r="22" spans="1:53" ht="132">
      <c r="A22" s="213"/>
      <c r="B22" s="249"/>
      <c r="C22" s="236"/>
      <c r="D22" s="236"/>
      <c r="E22" s="236"/>
      <c r="F22" s="236"/>
      <c r="G22" s="213"/>
      <c r="H22" s="215"/>
      <c r="I22" s="216"/>
      <c r="J22" s="217"/>
      <c r="K22" s="218"/>
      <c r="L22" s="215"/>
      <c r="M22" s="216"/>
      <c r="N22" s="216"/>
      <c r="O22" s="219"/>
      <c r="P22" s="36"/>
      <c r="Q22" s="21">
        <v>2</v>
      </c>
      <c r="R22" s="62" t="s">
        <v>211</v>
      </c>
      <c r="S22" s="62" t="s">
        <v>212</v>
      </c>
      <c r="T22" s="62" t="s">
        <v>245</v>
      </c>
      <c r="U22" s="62" t="s">
        <v>246</v>
      </c>
      <c r="V22" s="62" t="s">
        <v>215</v>
      </c>
      <c r="W22" s="62" t="s">
        <v>216</v>
      </c>
      <c r="X22" s="274" t="str">
        <f t="shared" ref="X22" si="8">IF(OR(Y22="Preventivo",Y22="Detectivo"),"Probabilidad",IF(Y22="Correctivo","Impacto",""))</f>
        <v>Probabilidad</v>
      </c>
      <c r="Y22" s="275" t="s">
        <v>76</v>
      </c>
      <c r="Z22" s="275" t="s">
        <v>77</v>
      </c>
      <c r="AA22" s="55" t="str">
        <f t="shared" si="0"/>
        <v>40%</v>
      </c>
      <c r="AB22" s="56" t="s">
        <v>78</v>
      </c>
      <c r="AC22" s="56" t="s">
        <v>202</v>
      </c>
      <c r="AD22" s="275" t="s">
        <v>80</v>
      </c>
      <c r="AE22" s="56" t="s">
        <v>81</v>
      </c>
      <c r="AF22" s="56" t="str">
        <f>+W22</f>
        <v>Actas de reunión y listado de asistencia (Cuando se divulgue a través de CIGD) o mailing de difusión</v>
      </c>
      <c r="AG22" s="277">
        <f t="shared" ref="AG22" si="9">IFERROR(IF(AND(X21="Probabilidad",X22="Probabilidad"),(AI21-(+AI21*AA22)),IF(X22="Probabilidad",($I$17-(+$I$17*AA22)),IF(X22="Impacto",AI21,""))),"")</f>
        <v>0.216</v>
      </c>
      <c r="AH22" s="276" t="str">
        <f t="shared" si="1"/>
        <v>Baja</v>
      </c>
      <c r="AI22" s="277">
        <f t="shared" ref="AI22" si="10">+AG22</f>
        <v>0.216</v>
      </c>
      <c r="AJ22" s="59" t="str">
        <f t="shared" si="2"/>
        <v>Menor</v>
      </c>
      <c r="AK22" s="57">
        <f t="shared" ref="AK22" si="11">IFERROR(IF(AND(X21="Impacto",X21="Impacto"),(AK21-(+AK21*AA22)),IF(X22="Impacto",($M$17-(+$M$17*AA22)),IF(X22="Probabilidad",AK21,""))),"")</f>
        <v>0.4</v>
      </c>
      <c r="AL22" s="60" t="str">
        <f t="shared" ref="AL22" si="12">+CONCATENATE(AH22, " - ", AJ22)</f>
        <v>Baja - Menor</v>
      </c>
      <c r="AM22" s="61" t="str">
        <f>+VLOOKUP(AL22,[3]Datos!$J$4:$K$28,2,)</f>
        <v>MODERADO</v>
      </c>
      <c r="AN22" s="221"/>
      <c r="AO22" s="36"/>
      <c r="AP22" s="259"/>
      <c r="AQ22" s="251"/>
      <c r="AR22" s="252"/>
      <c r="AS22" s="40"/>
      <c r="AT22" s="278"/>
      <c r="AU22" s="270"/>
      <c r="AV22" s="281"/>
      <c r="AW22" s="272"/>
      <c r="AX22" s="282"/>
      <c r="AY22" s="38"/>
      <c r="AZ22" s="283"/>
      <c r="BA22" s="146"/>
    </row>
    <row r="23" spans="1:53" ht="251.25" customHeight="1">
      <c r="A23" s="213">
        <v>3</v>
      </c>
      <c r="B23" s="249" t="s">
        <v>65</v>
      </c>
      <c r="C23" s="236" t="s">
        <v>247</v>
      </c>
      <c r="D23" s="236" t="s">
        <v>248</v>
      </c>
      <c r="E23" s="236" t="s">
        <v>249</v>
      </c>
      <c r="F23" s="236"/>
      <c r="G23" s="213">
        <v>365</v>
      </c>
      <c r="H23" s="215" t="str">
        <f>IF(G23&lt;=0,"",IF(G23&lt;=2,"Muy Baja",IF(G23&lt;=24,"Baja",IF(G23&lt;=500,"Media",IF(G23&lt;=5000,"Alta","Muy Alta")))))</f>
        <v>Media</v>
      </c>
      <c r="I23" s="216">
        <f>IF(H23="","",IF(H23="Muy Baja",0.2,IF(H23="Baja",0.4,IF(H23="Media",0.6,IF(H23="Alta",0.8,IF(H23="Muy Alta",1,))))))</f>
        <v>0.6</v>
      </c>
      <c r="J23" s="217" t="s">
        <v>121</v>
      </c>
      <c r="K23" s="218" t="str">
        <f>+J23</f>
        <v>El riesgo afecta la imagen de algún área de la organización.</v>
      </c>
      <c r="L23" s="215" t="str">
        <f>+VLOOKUP(K23,[3]Datos!$O$4:$P$15,2,FALSE)</f>
        <v>Leve</v>
      </c>
      <c r="M23" s="216">
        <f>IF(L23="","",IF(L23="Leve",0.2,IF(L23="Menor",0.4,IF(L23="Moderado",0.6,IF(L23="Mayor",0.8,IF(L23="Catastrófico",1,))))))</f>
        <v>0.2</v>
      </c>
      <c r="N23" s="216" t="str">
        <f>+CONCATENATE(H23, " - ", L23)</f>
        <v>Media - Leve</v>
      </c>
      <c r="O23" s="219" t="str">
        <f>+VLOOKUP(N23,[3]Datos!J10:K34,2,)</f>
        <v>MODERADO</v>
      </c>
      <c r="P23" s="36"/>
      <c r="Q23" s="284">
        <v>1</v>
      </c>
      <c r="R23" s="64" t="s">
        <v>250</v>
      </c>
      <c r="S23" s="64" t="s">
        <v>251</v>
      </c>
      <c r="T23" s="64" t="s">
        <v>252</v>
      </c>
      <c r="U23" s="64" t="s">
        <v>253</v>
      </c>
      <c r="V23" s="64" t="s">
        <v>254</v>
      </c>
      <c r="W23" s="64" t="s">
        <v>255</v>
      </c>
      <c r="X23" s="53" t="str">
        <f>IF(OR(Y23="Preventivo",Y23="Detectivo"),"Probabilidad",IF(Y23="Correctivo","Impacto",""))</f>
        <v>Probabilidad</v>
      </c>
      <c r="Y23" s="54" t="s">
        <v>76</v>
      </c>
      <c r="Z23" s="54" t="s">
        <v>77</v>
      </c>
      <c r="AA23" s="55" t="str">
        <f t="shared" si="0"/>
        <v>40%</v>
      </c>
      <c r="AB23" s="7" t="s">
        <v>78</v>
      </c>
      <c r="AC23" s="56" t="s">
        <v>256</v>
      </c>
      <c r="AD23" s="54" t="s">
        <v>80</v>
      </c>
      <c r="AE23" s="7" t="s">
        <v>81</v>
      </c>
      <c r="AF23" s="7" t="str">
        <f>+W23</f>
        <v xml:space="preserve">Actas de reunión / pantallazos de whatsapp.
Correo electrónico ( cuando aplique) </v>
      </c>
      <c r="AG23" s="57">
        <f>IFERROR(IF(X23="Probabilidad",(I23-(+I23*AA23)),IF(X23="Impacto",I23,"")),"")</f>
        <v>0.36</v>
      </c>
      <c r="AH23" s="58" t="str">
        <f t="shared" si="1"/>
        <v>Baja</v>
      </c>
      <c r="AI23" s="11">
        <f>I23-(AA23*I23)</f>
        <v>0.36</v>
      </c>
      <c r="AJ23" s="59" t="str">
        <f t="shared" si="2"/>
        <v>Leve</v>
      </c>
      <c r="AK23" s="57">
        <f>IFERROR(IF(X23="Impacto",(M23-(+M23*AA23)),IF(X23="Probabilidad",M23,"")),"")</f>
        <v>0.2</v>
      </c>
      <c r="AL23" s="60" t="str">
        <f>+CONCATENATE(AH23, " - ", AJ23)</f>
        <v>Baja - Leve</v>
      </c>
      <c r="AM23" s="61" t="str">
        <f>+VLOOKUP(AL23,[3]Datos!$J$4:$K$28,2,)</f>
        <v>BAJO</v>
      </c>
      <c r="AN23" s="221" t="s">
        <v>82</v>
      </c>
      <c r="AO23" s="36"/>
      <c r="AP23" s="250" t="s">
        <v>83</v>
      </c>
      <c r="AQ23" s="251"/>
      <c r="AR23" s="252"/>
      <c r="AS23" s="40"/>
      <c r="AT23" s="278">
        <v>46038</v>
      </c>
      <c r="AU23" s="254" t="s">
        <v>257</v>
      </c>
      <c r="AV23" s="254" t="s">
        <v>206</v>
      </c>
      <c r="AW23" s="254" t="s">
        <v>207</v>
      </c>
      <c r="AX23" s="285" t="s">
        <v>208</v>
      </c>
      <c r="AY23" s="38"/>
      <c r="AZ23" s="286" t="s">
        <v>258</v>
      </c>
      <c r="BA23" s="146" t="s">
        <v>259</v>
      </c>
    </row>
    <row r="24" spans="1:53" ht="316.5" customHeight="1">
      <c r="A24" s="213"/>
      <c r="B24" s="249"/>
      <c r="C24" s="236"/>
      <c r="D24" s="236"/>
      <c r="E24" s="236"/>
      <c r="F24" s="236"/>
      <c r="G24" s="213"/>
      <c r="H24" s="215"/>
      <c r="I24" s="216"/>
      <c r="J24" s="217"/>
      <c r="K24" s="218"/>
      <c r="L24" s="215"/>
      <c r="M24" s="216"/>
      <c r="N24" s="216"/>
      <c r="O24" s="219"/>
      <c r="P24" s="36"/>
      <c r="Q24" s="21">
        <v>2</v>
      </c>
      <c r="R24" s="64" t="s">
        <v>260</v>
      </c>
      <c r="S24" s="64" t="s">
        <v>261</v>
      </c>
      <c r="T24" s="64" t="s">
        <v>262</v>
      </c>
      <c r="U24" s="64" t="s">
        <v>263</v>
      </c>
      <c r="V24" s="64" t="s">
        <v>264</v>
      </c>
      <c r="W24" s="64" t="s">
        <v>265</v>
      </c>
      <c r="X24" s="53" t="str">
        <f t="shared" ref="X24" si="13">IF(OR(Y24="Preventivo",Y24="Detectivo"),"Probabilidad",IF(Y24="Correctivo","Impacto",""))</f>
        <v>Probabilidad</v>
      </c>
      <c r="Y24" s="54" t="s">
        <v>76</v>
      </c>
      <c r="Z24" s="54" t="s">
        <v>77</v>
      </c>
      <c r="AA24" s="55" t="str">
        <f t="shared" si="0"/>
        <v>40%</v>
      </c>
      <c r="AB24" s="7" t="s">
        <v>78</v>
      </c>
      <c r="AC24" s="56" t="s">
        <v>266</v>
      </c>
      <c r="AD24" s="54" t="s">
        <v>80</v>
      </c>
      <c r="AE24" s="7" t="s">
        <v>81</v>
      </c>
      <c r="AF24" s="7" t="str">
        <f>+W24</f>
        <v>Informe de redes sociales</v>
      </c>
      <c r="AG24" s="11">
        <f t="shared" ref="AG24" si="14">IFERROR(IF(AND(X23="Probabilidad",X24="Probabilidad"),(AI23-(+AI23*AA24)),IF(X24="Probabilidad",($I$17-(+$I$17*AA24)),IF(X24="Impacto",AI23,""))),"")</f>
        <v>0.216</v>
      </c>
      <c r="AH24" s="58" t="str">
        <f t="shared" si="1"/>
        <v>Baja</v>
      </c>
      <c r="AI24" s="11">
        <f t="shared" ref="AI24" si="15">+AG24</f>
        <v>0.216</v>
      </c>
      <c r="AJ24" s="59" t="str">
        <f t="shared" si="2"/>
        <v>Leve</v>
      </c>
      <c r="AK24" s="57">
        <f t="shared" ref="AK24" si="16">IFERROR(IF(AND(X23="Impacto",X23="Impacto"),(AK23-(+AK23*AA24)),IF(X24="Impacto",($M$17-(+$M$17*AA24)),IF(X24="Probabilidad",AK23,""))),"")</f>
        <v>0.2</v>
      </c>
      <c r="AL24" s="60" t="str">
        <f t="shared" ref="AL24" si="17">+CONCATENATE(AH24, " - ", AJ24)</f>
        <v>Baja - Leve</v>
      </c>
      <c r="AM24" s="61" t="str">
        <f>+VLOOKUP(AL24,[3]Datos!$J$4:$K$28,2,)</f>
        <v>BAJO</v>
      </c>
      <c r="AN24" s="221"/>
      <c r="AO24" s="36"/>
      <c r="AP24" s="259"/>
      <c r="AQ24" s="251"/>
      <c r="AR24" s="252"/>
      <c r="AS24" s="40"/>
      <c r="AT24" s="278"/>
      <c r="AU24" s="270"/>
      <c r="AV24" s="270"/>
      <c r="AW24" s="270"/>
      <c r="AX24" s="287"/>
      <c r="AY24" s="38"/>
      <c r="AZ24" s="288"/>
      <c r="BA24" s="146"/>
    </row>
    <row r="25" spans="1:53" ht="20.25">
      <c r="A25" s="175" t="s">
        <v>117</v>
      </c>
      <c r="B25" s="175"/>
      <c r="C25" s="175"/>
      <c r="D25" s="175"/>
      <c r="E25" s="175"/>
      <c r="F25" s="175"/>
      <c r="G25" s="175"/>
      <c r="H25" s="175"/>
      <c r="P25" s="2"/>
      <c r="AZ25" s="288"/>
      <c r="BA25" s="13" t="s">
        <v>118</v>
      </c>
    </row>
    <row r="26" spans="1:53">
      <c r="P26" s="2"/>
      <c r="AZ26" s="288"/>
    </row>
    <row r="27" spans="1:53">
      <c r="P27" s="2"/>
      <c r="AZ27" s="289"/>
    </row>
    <row r="28" spans="1:53">
      <c r="P28" s="2"/>
    </row>
  </sheetData>
  <mergeCells count="105">
    <mergeCell ref="BA23:BA24"/>
    <mergeCell ref="A25:H25"/>
    <mergeCell ref="AT23:AT24"/>
    <mergeCell ref="AU23:AU24"/>
    <mergeCell ref="AV23:AV24"/>
    <mergeCell ref="AW23:AW24"/>
    <mergeCell ref="AX23:AX24"/>
    <mergeCell ref="AZ23:AZ27"/>
    <mergeCell ref="N23:N24"/>
    <mergeCell ref="O23:O24"/>
    <mergeCell ref="AN23:AN24"/>
    <mergeCell ref="AP23:AP24"/>
    <mergeCell ref="AQ23:AQ24"/>
    <mergeCell ref="AR23:AR24"/>
    <mergeCell ref="H23:H24"/>
    <mergeCell ref="I23:I24"/>
    <mergeCell ref="J23:J24"/>
    <mergeCell ref="K23:K24"/>
    <mergeCell ref="L23:L24"/>
    <mergeCell ref="M23:M24"/>
    <mergeCell ref="AX21:AX22"/>
    <mergeCell ref="AZ21:AZ22"/>
    <mergeCell ref="BA21:BA22"/>
    <mergeCell ref="A23:A24"/>
    <mergeCell ref="B23:B24"/>
    <mergeCell ref="C23:C24"/>
    <mergeCell ref="D23:D24"/>
    <mergeCell ref="E23:E24"/>
    <mergeCell ref="F23:F24"/>
    <mergeCell ref="G23:G24"/>
    <mergeCell ref="AQ21:AQ22"/>
    <mergeCell ref="AR21:AR22"/>
    <mergeCell ref="AT21:AT22"/>
    <mergeCell ref="AU21:AU22"/>
    <mergeCell ref="AV21:AV22"/>
    <mergeCell ref="AW21:AW22"/>
    <mergeCell ref="L21:L22"/>
    <mergeCell ref="M21:M22"/>
    <mergeCell ref="N21:N22"/>
    <mergeCell ref="O21:O22"/>
    <mergeCell ref="AN21:AN22"/>
    <mergeCell ref="AP21:AP22"/>
    <mergeCell ref="F21:F22"/>
    <mergeCell ref="G21:G22"/>
    <mergeCell ref="H21:H22"/>
    <mergeCell ref="I21:I22"/>
    <mergeCell ref="J21:J22"/>
    <mergeCell ref="K21:K22"/>
    <mergeCell ref="AV17:AV20"/>
    <mergeCell ref="AW17:AW20"/>
    <mergeCell ref="AX17:AX20"/>
    <mergeCell ref="AZ17:AZ20"/>
    <mergeCell ref="BA17:BA20"/>
    <mergeCell ref="A21:A22"/>
    <mergeCell ref="B21:B22"/>
    <mergeCell ref="C21:C22"/>
    <mergeCell ref="D21:D22"/>
    <mergeCell ref="E21:E22"/>
    <mergeCell ref="O17:O20"/>
    <mergeCell ref="AN17:AN19"/>
    <mergeCell ref="AP17:AP20"/>
    <mergeCell ref="AQ17:AQ20"/>
    <mergeCell ref="AR17:AR20"/>
    <mergeCell ref="AU17:AU20"/>
    <mergeCell ref="I17:I20"/>
    <mergeCell ref="J17:J20"/>
    <mergeCell ref="K17:K20"/>
    <mergeCell ref="L17:L20"/>
    <mergeCell ref="M17:M20"/>
    <mergeCell ref="N17:N20"/>
    <mergeCell ref="AB16:AC16"/>
    <mergeCell ref="AE16:AF16"/>
    <mergeCell ref="A17:A20"/>
    <mergeCell ref="B17:B20"/>
    <mergeCell ref="C17:C20"/>
    <mergeCell ref="D17:D20"/>
    <mergeCell ref="E17:E20"/>
    <mergeCell ref="F17:F19"/>
    <mergeCell ref="G17:G20"/>
    <mergeCell ref="H17:H20"/>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151" priority="68" operator="equal">
      <formula>"Muy Alta"</formula>
    </cfRule>
    <cfRule type="cellIs" dxfId="150" priority="69" operator="equal">
      <formula>"Alta"</formula>
    </cfRule>
    <cfRule type="cellIs" dxfId="149" priority="70" operator="equal">
      <formula>"Media"</formula>
    </cfRule>
    <cfRule type="cellIs" dxfId="148" priority="71" operator="equal">
      <formula>"Muy Baja"</formula>
    </cfRule>
    <cfRule type="cellIs" dxfId="147" priority="72" operator="equal">
      <formula>"Baja"</formula>
    </cfRule>
  </conditionalFormatting>
  <conditionalFormatting sqref="L17:L19">
    <cfRule type="cellIs" dxfId="146" priority="63" operator="equal">
      <formula>"Leve"</formula>
    </cfRule>
    <cfRule type="cellIs" dxfId="145" priority="64" operator="equal">
      <formula>"Catastrófico"</formula>
    </cfRule>
    <cfRule type="cellIs" dxfId="144" priority="65" operator="equal">
      <formula>"Mayor"</formula>
    </cfRule>
    <cfRule type="cellIs" dxfId="143" priority="66" operator="equal">
      <formula>"Moderado"</formula>
    </cfRule>
    <cfRule type="cellIs" dxfId="142" priority="67" operator="equal">
      <formula>"Menor"</formula>
    </cfRule>
  </conditionalFormatting>
  <conditionalFormatting sqref="O17:O19 AM17:AM20">
    <cfRule type="cellIs" dxfId="141" priority="59" operator="equal">
      <formula>"EXTREMO"</formula>
    </cfRule>
    <cfRule type="cellIs" dxfId="140" priority="60" operator="equal">
      <formula>"ALTO"</formula>
    </cfRule>
    <cfRule type="cellIs" dxfId="139" priority="61" operator="equal">
      <formula>"BAJO"</formula>
    </cfRule>
    <cfRule type="cellIs" dxfId="138" priority="62" operator="equal">
      <formula>"MODERADO"</formula>
    </cfRule>
  </conditionalFormatting>
  <conditionalFormatting sqref="AH17:AH20">
    <cfRule type="cellIs" dxfId="137" priority="54" operator="equal">
      <formula>"Muy Baja"</formula>
    </cfRule>
    <cfRule type="cellIs" dxfId="136" priority="55" operator="equal">
      <formula>"Baja"</formula>
    </cfRule>
    <cfRule type="cellIs" dxfId="135" priority="56" operator="equal">
      <formula>"Media"</formula>
    </cfRule>
    <cfRule type="cellIs" dxfId="134" priority="57" operator="equal">
      <formula>"Muy Alta"</formula>
    </cfRule>
    <cfRule type="cellIs" dxfId="133" priority="58" operator="equal">
      <formula>"Alta"</formula>
    </cfRule>
  </conditionalFormatting>
  <conditionalFormatting sqref="AJ17:AJ20">
    <cfRule type="cellIs" dxfId="132" priority="49" operator="equal">
      <formula>"Catastrófico"</formula>
    </cfRule>
    <cfRule type="cellIs" dxfId="131" priority="50" operator="equal">
      <formula>"Mayor"</formula>
    </cfRule>
    <cfRule type="cellIs" dxfId="130" priority="51" operator="equal">
      <formula>"Moderado"</formula>
    </cfRule>
    <cfRule type="cellIs" dxfId="129" priority="52" operator="equal">
      <formula>"Menor"</formula>
    </cfRule>
    <cfRule type="cellIs" dxfId="128" priority="53" operator="equal">
      <formula>"Leve"</formula>
    </cfRule>
  </conditionalFormatting>
  <conditionalFormatting sqref="H21:H22">
    <cfRule type="cellIs" dxfId="127" priority="44" operator="equal">
      <formula>"Muy Alta"</formula>
    </cfRule>
    <cfRule type="cellIs" dxfId="126" priority="45" operator="equal">
      <formula>"Alta"</formula>
    </cfRule>
    <cfRule type="cellIs" dxfId="125" priority="46" operator="equal">
      <formula>"Media"</formula>
    </cfRule>
    <cfRule type="cellIs" dxfId="124" priority="47" operator="equal">
      <formula>"Muy Baja"</formula>
    </cfRule>
    <cfRule type="cellIs" dxfId="123" priority="48" operator="equal">
      <formula>"Baja"</formula>
    </cfRule>
  </conditionalFormatting>
  <conditionalFormatting sqref="L21:L22">
    <cfRule type="cellIs" dxfId="122" priority="39" operator="equal">
      <formula>"Leve"</formula>
    </cfRule>
    <cfRule type="cellIs" dxfId="121" priority="40" operator="equal">
      <formula>"Catastrófico"</formula>
    </cfRule>
    <cfRule type="cellIs" dxfId="120" priority="41" operator="equal">
      <formula>"Mayor"</formula>
    </cfRule>
    <cfRule type="cellIs" dxfId="119" priority="42" operator="equal">
      <formula>"Moderado"</formula>
    </cfRule>
    <cfRule type="cellIs" dxfId="118" priority="43" operator="equal">
      <formula>"Menor"</formula>
    </cfRule>
  </conditionalFormatting>
  <conditionalFormatting sqref="O21:O22 AM21:AM22">
    <cfRule type="cellIs" dxfId="117" priority="35" operator="equal">
      <formula>"EXTREMO"</formula>
    </cfRule>
    <cfRule type="cellIs" dxfId="116" priority="36" operator="equal">
      <formula>"ALTO"</formula>
    </cfRule>
    <cfRule type="cellIs" dxfId="115" priority="37" operator="equal">
      <formula>"BAJO"</formula>
    </cfRule>
    <cfRule type="cellIs" dxfId="114" priority="38" operator="equal">
      <formula>"MODERADO"</formula>
    </cfRule>
  </conditionalFormatting>
  <conditionalFormatting sqref="AH21:AH22">
    <cfRule type="cellIs" dxfId="113" priority="30" operator="equal">
      <formula>"Muy Baja"</formula>
    </cfRule>
    <cfRule type="cellIs" dxfId="112" priority="31" operator="equal">
      <formula>"Baja"</formula>
    </cfRule>
    <cfRule type="cellIs" dxfId="111" priority="32" operator="equal">
      <formula>"Media"</formula>
    </cfRule>
    <cfRule type="cellIs" dxfId="110" priority="33" operator="equal">
      <formula>"Muy Alta"</formula>
    </cfRule>
    <cfRule type="cellIs" dxfId="109" priority="34" operator="equal">
      <formula>"Alta"</formula>
    </cfRule>
  </conditionalFormatting>
  <conditionalFormatting sqref="AJ21:AJ22">
    <cfRule type="cellIs" dxfId="108" priority="25" operator="equal">
      <formula>"Catastrófico"</formula>
    </cfRule>
    <cfRule type="cellIs" dxfId="107" priority="26" operator="equal">
      <formula>"Mayor"</formula>
    </cfRule>
    <cfRule type="cellIs" dxfId="106" priority="27" operator="equal">
      <formula>"Moderado"</formula>
    </cfRule>
    <cfRule type="cellIs" dxfId="105" priority="28" operator="equal">
      <formula>"Menor"</formula>
    </cfRule>
    <cfRule type="cellIs" dxfId="104" priority="29" operator="equal">
      <formula>"Leve"</formula>
    </cfRule>
  </conditionalFormatting>
  <conditionalFormatting sqref="H23:H24">
    <cfRule type="cellIs" dxfId="103" priority="20" operator="equal">
      <formula>"Muy Alta"</formula>
    </cfRule>
    <cfRule type="cellIs" dxfId="102" priority="21" operator="equal">
      <formula>"Alta"</formula>
    </cfRule>
    <cfRule type="cellIs" dxfId="101" priority="22" operator="equal">
      <formula>"Media"</formula>
    </cfRule>
    <cfRule type="cellIs" dxfId="100" priority="23" operator="equal">
      <formula>"Muy Baja"</formula>
    </cfRule>
    <cfRule type="cellIs" dxfId="99" priority="24" operator="equal">
      <formula>"Baja"</formula>
    </cfRule>
  </conditionalFormatting>
  <conditionalFormatting sqref="L23:L24">
    <cfRule type="cellIs" dxfId="98" priority="15" operator="equal">
      <formula>"Leve"</formula>
    </cfRule>
    <cfRule type="cellIs" dxfId="97" priority="16" operator="equal">
      <formula>"Catastrófico"</formula>
    </cfRule>
    <cfRule type="cellIs" dxfId="96" priority="17" operator="equal">
      <formula>"Mayor"</formula>
    </cfRule>
    <cfRule type="cellIs" dxfId="95" priority="18" operator="equal">
      <formula>"Moderado"</formula>
    </cfRule>
    <cfRule type="cellIs" dxfId="94" priority="19" operator="equal">
      <formula>"Menor"</formula>
    </cfRule>
  </conditionalFormatting>
  <conditionalFormatting sqref="O23:O24 AM23:AM24">
    <cfRule type="cellIs" dxfId="93" priority="11" operator="equal">
      <formula>"EXTREMO"</formula>
    </cfRule>
    <cfRule type="cellIs" dxfId="92" priority="12" operator="equal">
      <formula>"ALTO"</formula>
    </cfRule>
    <cfRule type="cellIs" dxfId="91" priority="13" operator="equal">
      <formula>"BAJO"</formula>
    </cfRule>
    <cfRule type="cellIs" dxfId="90" priority="14" operator="equal">
      <formula>"MODERADO"</formula>
    </cfRule>
  </conditionalFormatting>
  <conditionalFormatting sqref="AH23:AH24">
    <cfRule type="cellIs" dxfId="89" priority="6" operator="equal">
      <formula>"Muy Baja"</formula>
    </cfRule>
    <cfRule type="cellIs" dxfId="88" priority="7" operator="equal">
      <formula>"Baja"</formula>
    </cfRule>
    <cfRule type="cellIs" dxfId="87" priority="8" operator="equal">
      <formula>"Media"</formula>
    </cfRule>
    <cfRule type="cellIs" dxfId="86" priority="9" operator="equal">
      <formula>"Muy Alta"</formula>
    </cfRule>
    <cfRule type="cellIs" dxfId="85" priority="10" operator="equal">
      <formula>"Alta"</formula>
    </cfRule>
  </conditionalFormatting>
  <conditionalFormatting sqref="AJ23:AJ24">
    <cfRule type="cellIs" dxfId="84" priority="1" operator="equal">
      <formula>"Catastrófico"</formula>
    </cfRule>
    <cfRule type="cellIs" dxfId="83" priority="2" operator="equal">
      <formula>"Mayor"</formula>
    </cfRule>
    <cfRule type="cellIs" dxfId="82" priority="3" operator="equal">
      <formula>"Moderado"</formula>
    </cfRule>
    <cfRule type="cellIs" dxfId="81" priority="4" operator="equal">
      <formula>"Menor"</formula>
    </cfRule>
    <cfRule type="cellIs" dxfId="80" priority="5" operator="equal">
      <formula>"Leve"</formula>
    </cfRule>
  </conditionalFormatting>
  <hyperlinks>
    <hyperlink ref="A14:O15" location="Instructivo!A1" display="IDENTIFICACIÓN DEL RIESGO" xr:uid="{49ABEE85-4B86-49E6-B121-064CB77CCBD2}"/>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026EB-FDD9-4497-AD93-936E59C577C5}">
  <sheetPr>
    <pageSetUpPr fitToPage="1"/>
  </sheetPr>
  <dimension ref="A1:BA29"/>
  <sheetViews>
    <sheetView showGridLines="0" topLeftCell="AV13" zoomScale="85" zoomScaleNormal="85" zoomScaleSheetLayoutView="80" workbookViewId="0">
      <selection activeCell="A23" sqref="A23:H24"/>
    </sheetView>
  </sheetViews>
  <sheetFormatPr baseColWidth="10" defaultColWidth="11.42578125" defaultRowHeight="15.75"/>
  <cols>
    <col min="1" max="1" width="11.42578125" style="295"/>
    <col min="2" max="2" width="27.140625" style="295" customWidth="1"/>
    <col min="3" max="3" width="26" style="295" customWidth="1"/>
    <col min="4" max="4" width="28.42578125" style="295" customWidth="1"/>
    <col min="5" max="5" width="25.42578125" style="295" customWidth="1"/>
    <col min="6" max="6" width="25.42578125" style="295" hidden="1" customWidth="1"/>
    <col min="7" max="8" width="20.140625" style="295" customWidth="1"/>
    <col min="9" max="9" width="9.42578125" style="295" customWidth="1"/>
    <col min="10" max="10" width="25.42578125" style="295" customWidth="1"/>
    <col min="11" max="11" width="32.85546875" style="295" customWidth="1"/>
    <col min="12" max="12" width="20.140625" style="311" customWidth="1"/>
    <col min="13" max="13" width="9.42578125" style="311" customWidth="1"/>
    <col min="14" max="14" width="26.85546875" style="311" customWidth="1"/>
    <col min="15" max="15" width="11.28515625" style="311" customWidth="1"/>
    <col min="16" max="16" width="1" style="311" customWidth="1"/>
    <col min="17" max="17" width="5.140625" style="311" customWidth="1"/>
    <col min="18" max="23" width="46.7109375" style="311" customWidth="1"/>
    <col min="24" max="24" width="15.85546875" style="311" customWidth="1"/>
    <col min="25" max="27" width="10.28515625" style="311" customWidth="1"/>
    <col min="28" max="28" width="6" style="311" customWidth="1"/>
    <col min="29" max="29" width="13.7109375" style="311" customWidth="1"/>
    <col min="30" max="30" width="7.42578125" style="311" customWidth="1"/>
    <col min="31" max="31" width="5.7109375" style="311" customWidth="1"/>
    <col min="32" max="32" width="22.28515625" style="311" customWidth="1"/>
    <col min="33" max="33" width="11.85546875" style="311" customWidth="1"/>
    <col min="34" max="34" width="7.28515625" style="311" customWidth="1"/>
    <col min="35" max="35" width="10.85546875" style="311" customWidth="1"/>
    <col min="36" max="36" width="8" style="311" customWidth="1"/>
    <col min="37" max="38" width="7.28515625" style="311" customWidth="1"/>
    <col min="39" max="39" width="9.28515625" style="311" customWidth="1"/>
    <col min="40" max="40" width="8.42578125" style="421" customWidth="1"/>
    <col min="41" max="41" width="1" style="421" customWidth="1"/>
    <col min="42" max="42" width="26.85546875" style="421" customWidth="1"/>
    <col min="43" max="43" width="26.7109375" style="311" customWidth="1"/>
    <col min="44" max="44" width="20.85546875" style="311" customWidth="1"/>
    <col min="45" max="45" width="1" style="295" customWidth="1"/>
    <col min="46" max="46" width="18.28515625" style="295" customWidth="1"/>
    <col min="47" max="50" width="45" style="295" customWidth="1"/>
    <col min="51" max="51" width="1" style="295" customWidth="1"/>
    <col min="52" max="52" width="45" style="295" customWidth="1"/>
    <col min="53" max="53" width="65.5703125" style="295" customWidth="1"/>
    <col min="54" max="16384" width="11.42578125" style="295"/>
  </cols>
  <sheetData>
    <row r="1" spans="1:53" ht="15.75" customHeight="1">
      <c r="A1" s="290"/>
      <c r="B1" s="291"/>
      <c r="C1" s="292" t="s">
        <v>0</v>
      </c>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4"/>
      <c r="AX1" s="290" t="s">
        <v>1</v>
      </c>
      <c r="AY1" s="291"/>
      <c r="AZ1" s="95" t="s">
        <v>2</v>
      </c>
      <c r="BA1" s="96"/>
    </row>
    <row r="2" spans="1:53" ht="15.75" customHeight="1" thickBot="1">
      <c r="A2" s="296"/>
      <c r="B2" s="297"/>
      <c r="C2" s="298"/>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299"/>
      <c r="AM2" s="299"/>
      <c r="AN2" s="299"/>
      <c r="AO2" s="299"/>
      <c r="AP2" s="299"/>
      <c r="AQ2" s="299"/>
      <c r="AR2" s="299"/>
      <c r="AS2" s="299"/>
      <c r="AT2" s="299"/>
      <c r="AU2" s="299"/>
      <c r="AV2" s="299"/>
      <c r="AW2" s="300"/>
      <c r="AX2" s="301"/>
      <c r="AY2" s="302"/>
      <c r="AZ2" s="97"/>
      <c r="BA2" s="98"/>
    </row>
    <row r="3" spans="1:53" ht="15.75" customHeight="1">
      <c r="A3" s="296"/>
      <c r="B3" s="297"/>
      <c r="C3" s="298"/>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299"/>
      <c r="AW3" s="300"/>
      <c r="AX3" s="290" t="s">
        <v>3</v>
      </c>
      <c r="AY3" s="291"/>
      <c r="AZ3" s="99" t="s">
        <v>4</v>
      </c>
      <c r="BA3" s="100"/>
    </row>
    <row r="4" spans="1:53" ht="16.5" customHeight="1" thickBot="1">
      <c r="A4" s="296"/>
      <c r="B4" s="297"/>
      <c r="C4" s="303"/>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5"/>
      <c r="AX4" s="301"/>
      <c r="AY4" s="302"/>
      <c r="AZ4" s="101"/>
      <c r="BA4" s="102"/>
    </row>
    <row r="5" spans="1:53" ht="20.45" customHeight="1">
      <c r="A5" s="296"/>
      <c r="B5" s="297"/>
      <c r="C5" s="298" t="s">
        <v>5</v>
      </c>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c r="AW5" s="300"/>
      <c r="AX5" s="290" t="s">
        <v>6</v>
      </c>
      <c r="AY5" s="291"/>
      <c r="AZ5" s="80" t="s">
        <v>7</v>
      </c>
      <c r="BA5" s="81"/>
    </row>
    <row r="6" spans="1:53" ht="15" customHeight="1" thickBot="1">
      <c r="A6" s="296"/>
      <c r="B6" s="297"/>
      <c r="C6" s="298"/>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c r="AL6" s="299"/>
      <c r="AM6" s="299"/>
      <c r="AN6" s="299"/>
      <c r="AO6" s="299"/>
      <c r="AP6" s="299"/>
      <c r="AQ6" s="299"/>
      <c r="AR6" s="299"/>
      <c r="AS6" s="299"/>
      <c r="AT6" s="299"/>
      <c r="AU6" s="299"/>
      <c r="AV6" s="299"/>
      <c r="AW6" s="300"/>
      <c r="AX6" s="301"/>
      <c r="AY6" s="302"/>
      <c r="AZ6" s="84"/>
      <c r="BA6" s="85"/>
    </row>
    <row r="7" spans="1:53" ht="15.75" customHeight="1">
      <c r="A7" s="296"/>
      <c r="B7" s="297"/>
      <c r="C7" s="298"/>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c r="AW7" s="300"/>
      <c r="AX7" s="290" t="s">
        <v>8</v>
      </c>
      <c r="AY7" s="291"/>
      <c r="AZ7" s="119">
        <v>45909</v>
      </c>
      <c r="BA7" s="96"/>
    </row>
    <row r="8" spans="1:53" ht="16.5" customHeight="1" thickBot="1">
      <c r="A8" s="301"/>
      <c r="B8" s="302"/>
      <c r="C8" s="303"/>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5"/>
      <c r="AX8" s="301"/>
      <c r="AY8" s="302"/>
      <c r="AZ8" s="97"/>
      <c r="BA8" s="98"/>
    </row>
    <row r="10" spans="1:53" ht="54" customHeight="1">
      <c r="A10" s="306" t="s">
        <v>9</v>
      </c>
      <c r="B10" s="306"/>
      <c r="C10" s="306"/>
      <c r="D10" s="307" t="s">
        <v>267</v>
      </c>
      <c r="E10" s="308"/>
      <c r="F10" s="308"/>
      <c r="G10" s="308"/>
      <c r="H10" s="308"/>
      <c r="I10" s="308"/>
      <c r="J10" s="308"/>
      <c r="K10" s="308"/>
      <c r="L10" s="308"/>
      <c r="M10" s="309"/>
      <c r="N10" s="310"/>
      <c r="AN10" s="311"/>
      <c r="AO10" s="311"/>
      <c r="AP10" s="311"/>
    </row>
    <row r="11" spans="1:53" s="317" customFormat="1" ht="75" customHeight="1">
      <c r="A11" s="306" t="s">
        <v>11</v>
      </c>
      <c r="B11" s="306"/>
      <c r="C11" s="306"/>
      <c r="D11" s="312" t="s">
        <v>268</v>
      </c>
      <c r="E11" s="313"/>
      <c r="F11" s="313"/>
      <c r="G11" s="313"/>
      <c r="H11" s="313"/>
      <c r="I11" s="313"/>
      <c r="J11" s="313"/>
      <c r="K11" s="313"/>
      <c r="L11" s="313"/>
      <c r="M11" s="314"/>
      <c r="N11" s="315"/>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row>
    <row r="12" spans="1:53" s="317" customFormat="1" ht="75" customHeight="1">
      <c r="A12" s="306" t="s">
        <v>13</v>
      </c>
      <c r="B12" s="306"/>
      <c r="C12" s="306"/>
      <c r="D12" s="312" t="s">
        <v>269</v>
      </c>
      <c r="E12" s="313"/>
      <c r="F12" s="313"/>
      <c r="G12" s="313"/>
      <c r="H12" s="313"/>
      <c r="I12" s="313"/>
      <c r="J12" s="313"/>
      <c r="K12" s="313"/>
      <c r="L12" s="313"/>
      <c r="M12" s="314"/>
      <c r="N12" s="315"/>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53" s="317" customFormat="1" ht="24.75" customHeight="1" thickBot="1">
      <c r="A13" s="318"/>
      <c r="B13" s="318"/>
      <c r="C13" s="318"/>
      <c r="D13" s="318"/>
      <c r="E13" s="318"/>
      <c r="F13" s="318"/>
      <c r="G13" s="318"/>
      <c r="H13" s="318"/>
      <c r="I13" s="318"/>
      <c r="J13" s="318"/>
      <c r="K13" s="318"/>
      <c r="L13" s="318"/>
      <c r="M13" s="318"/>
      <c r="N13" s="318"/>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53" s="317" customFormat="1" ht="24.75" customHeight="1">
      <c r="A14" s="319" t="s">
        <v>15</v>
      </c>
      <c r="B14" s="320"/>
      <c r="C14" s="320"/>
      <c r="D14" s="320"/>
      <c r="E14" s="320"/>
      <c r="F14" s="320"/>
      <c r="G14" s="320"/>
      <c r="H14" s="320"/>
      <c r="I14" s="320"/>
      <c r="J14" s="320"/>
      <c r="K14" s="320"/>
      <c r="L14" s="320"/>
      <c r="M14" s="320"/>
      <c r="N14" s="321"/>
      <c r="O14" s="322"/>
      <c r="P14" s="316"/>
      <c r="Q14" s="323" t="s">
        <v>16</v>
      </c>
      <c r="R14" s="324"/>
      <c r="S14" s="324"/>
      <c r="T14" s="324"/>
      <c r="U14" s="324"/>
      <c r="V14" s="324"/>
      <c r="W14" s="324"/>
      <c r="X14" s="324"/>
      <c r="Y14" s="325"/>
      <c r="Z14" s="325"/>
      <c r="AA14" s="325"/>
      <c r="AB14" s="325"/>
      <c r="AC14" s="325"/>
      <c r="AD14" s="325"/>
      <c r="AE14" s="325"/>
      <c r="AF14" s="324"/>
      <c r="AG14" s="324"/>
      <c r="AH14" s="324"/>
      <c r="AI14" s="324"/>
      <c r="AJ14" s="324"/>
      <c r="AK14" s="324"/>
      <c r="AL14" s="324"/>
      <c r="AM14" s="324"/>
      <c r="AN14" s="326"/>
      <c r="AO14" s="316"/>
      <c r="AP14" s="327" t="s">
        <v>17</v>
      </c>
      <c r="AQ14" s="328"/>
      <c r="AR14" s="329"/>
      <c r="AT14" s="330" t="s">
        <v>18</v>
      </c>
      <c r="AU14" s="331"/>
      <c r="AV14" s="331"/>
      <c r="AW14" s="331"/>
      <c r="AX14" s="332"/>
      <c r="AY14" s="333"/>
      <c r="AZ14" s="327" t="s">
        <v>19</v>
      </c>
      <c r="BA14" s="329"/>
    </row>
    <row r="15" spans="1:53">
      <c r="A15" s="334"/>
      <c r="B15" s="335"/>
      <c r="C15" s="335"/>
      <c r="D15" s="335"/>
      <c r="E15" s="335"/>
      <c r="F15" s="335"/>
      <c r="G15" s="335"/>
      <c r="H15" s="335"/>
      <c r="I15" s="335"/>
      <c r="J15" s="335"/>
      <c r="K15" s="335"/>
      <c r="L15" s="335"/>
      <c r="M15" s="335"/>
      <c r="N15" s="336"/>
      <c r="O15" s="337"/>
      <c r="P15" s="316"/>
      <c r="Q15" s="338"/>
      <c r="R15" s="339"/>
      <c r="S15" s="339"/>
      <c r="T15" s="339"/>
      <c r="U15" s="339"/>
      <c r="V15" s="339"/>
      <c r="W15" s="339"/>
      <c r="X15" s="339"/>
      <c r="Y15" s="340" t="s">
        <v>20</v>
      </c>
      <c r="Z15" s="341"/>
      <c r="AA15" s="342"/>
      <c r="AB15" s="340" t="s">
        <v>21</v>
      </c>
      <c r="AC15" s="341"/>
      <c r="AD15" s="341"/>
      <c r="AE15" s="341"/>
      <c r="AF15" s="342"/>
      <c r="AG15" s="343"/>
      <c r="AH15" s="343"/>
      <c r="AI15" s="343"/>
      <c r="AJ15" s="343"/>
      <c r="AK15" s="343"/>
      <c r="AL15" s="343"/>
      <c r="AM15" s="343"/>
      <c r="AN15" s="344"/>
      <c r="AO15" s="316"/>
      <c r="AP15" s="345"/>
      <c r="AQ15" s="346"/>
      <c r="AR15" s="347"/>
      <c r="AT15" s="348"/>
      <c r="AU15" s="346"/>
      <c r="AV15" s="346"/>
      <c r="AW15" s="346"/>
      <c r="AX15" s="349"/>
      <c r="AY15" s="333"/>
      <c r="AZ15" s="345"/>
      <c r="BA15" s="347"/>
    </row>
    <row r="16" spans="1:53" s="366" customFormat="1" ht="166.5" customHeight="1" thickBot="1">
      <c r="A16" s="350" t="s">
        <v>22</v>
      </c>
      <c r="B16" s="351" t="s">
        <v>23</v>
      </c>
      <c r="C16" s="351" t="s">
        <v>24</v>
      </c>
      <c r="D16" s="351" t="s">
        <v>25</v>
      </c>
      <c r="E16" s="352" t="s">
        <v>26</v>
      </c>
      <c r="F16" s="353" t="s">
        <v>27</v>
      </c>
      <c r="G16" s="352" t="s">
        <v>28</v>
      </c>
      <c r="H16" s="352" t="s">
        <v>29</v>
      </c>
      <c r="I16" s="351" t="s">
        <v>30</v>
      </c>
      <c r="J16" s="351" t="s">
        <v>31</v>
      </c>
      <c r="K16" s="352" t="s">
        <v>32</v>
      </c>
      <c r="L16" s="352" t="s">
        <v>33</v>
      </c>
      <c r="M16" s="351" t="s">
        <v>30</v>
      </c>
      <c r="N16" s="351" t="s">
        <v>34</v>
      </c>
      <c r="O16" s="354" t="s">
        <v>35</v>
      </c>
      <c r="P16" s="316"/>
      <c r="Q16" s="355" t="s">
        <v>36</v>
      </c>
      <c r="R16" s="356" t="s">
        <v>270</v>
      </c>
      <c r="S16" s="356" t="s">
        <v>271</v>
      </c>
      <c r="T16" s="356" t="s">
        <v>272</v>
      </c>
      <c r="U16" s="356" t="s">
        <v>273</v>
      </c>
      <c r="V16" s="356" t="s">
        <v>274</v>
      </c>
      <c r="W16" s="356" t="s">
        <v>275</v>
      </c>
      <c r="X16" s="357" t="s">
        <v>43</v>
      </c>
      <c r="Y16" s="358" t="s">
        <v>44</v>
      </c>
      <c r="Z16" s="358" t="s">
        <v>45</v>
      </c>
      <c r="AA16" s="359" t="s">
        <v>46</v>
      </c>
      <c r="AB16" s="360" t="s">
        <v>47</v>
      </c>
      <c r="AC16" s="361"/>
      <c r="AD16" s="359" t="s">
        <v>48</v>
      </c>
      <c r="AE16" s="360" t="s">
        <v>49</v>
      </c>
      <c r="AF16" s="361"/>
      <c r="AG16" s="362" t="s">
        <v>50</v>
      </c>
      <c r="AH16" s="362" t="s">
        <v>51</v>
      </c>
      <c r="AI16" s="362" t="s">
        <v>30</v>
      </c>
      <c r="AJ16" s="362" t="s">
        <v>52</v>
      </c>
      <c r="AK16" s="362" t="s">
        <v>30</v>
      </c>
      <c r="AL16" s="362" t="s">
        <v>34</v>
      </c>
      <c r="AM16" s="362" t="s">
        <v>53</v>
      </c>
      <c r="AN16" s="354" t="s">
        <v>54</v>
      </c>
      <c r="AO16" s="316"/>
      <c r="AP16" s="363" t="s">
        <v>55</v>
      </c>
      <c r="AQ16" s="364" t="s">
        <v>56</v>
      </c>
      <c r="AR16" s="365" t="s">
        <v>57</v>
      </c>
      <c r="AT16" s="367" t="s">
        <v>58</v>
      </c>
      <c r="AU16" s="368" t="s">
        <v>59</v>
      </c>
      <c r="AV16" s="368" t="s">
        <v>60</v>
      </c>
      <c r="AW16" s="368" t="s">
        <v>61</v>
      </c>
      <c r="AX16" s="369" t="s">
        <v>62</v>
      </c>
      <c r="AY16" s="370"/>
      <c r="AZ16" s="371" t="s">
        <v>63</v>
      </c>
      <c r="BA16" s="372" t="s">
        <v>64</v>
      </c>
    </row>
    <row r="17" spans="1:53" ht="404.25" customHeight="1">
      <c r="A17" s="237">
        <v>1</v>
      </c>
      <c r="B17" s="373" t="s">
        <v>65</v>
      </c>
      <c r="C17" s="374" t="s">
        <v>276</v>
      </c>
      <c r="D17" s="374" t="s">
        <v>277</v>
      </c>
      <c r="E17" s="374" t="s">
        <v>278</v>
      </c>
      <c r="F17" s="374"/>
      <c r="G17" s="237">
        <v>6</v>
      </c>
      <c r="H17" s="375" t="str">
        <f>IF(G17&lt;=0,"",IF(G17&lt;=2,"Muy Baja",IF(G17&lt;=24,"Baja",IF(G17&lt;=500,"Media",IF(G17&lt;=5000,"Alta","Muy Alta")))))</f>
        <v>Baja</v>
      </c>
      <c r="I17" s="376">
        <f>IF(H17="","",IF(H17="Muy Baja",0.2,IF(H17="Baja",0.4,IF(H17="Media",0.6,IF(H17="Alta",0.8,IF(H17="Muy Alta",1,))))))</f>
        <v>0.4</v>
      </c>
      <c r="J17" s="377" t="s">
        <v>69</v>
      </c>
      <c r="K17" s="378" t="str">
        <f>+J17</f>
        <v>El riesgo afecta la imagen de la entidad con algunos usuarios de relevancia frente al logro de los objetivos.</v>
      </c>
      <c r="L17" s="375" t="str">
        <f>+VLOOKUP(K17,[4]Datos!$O$4:$P$15,2,FALSE)</f>
        <v>Moderado</v>
      </c>
      <c r="M17" s="376">
        <f>IF(L17="","",IF(L17="Leve",0.2,IF(L17="Menor",0.4,IF(L17="Moderado",0.6,IF(L17="Mayor",0.8,IF(L17="Catastrófico",1,))))))</f>
        <v>0.6</v>
      </c>
      <c r="N17" s="376" t="str">
        <f>+CONCATENATE(H17, " - ", L17)</f>
        <v>Baja - Moderado</v>
      </c>
      <c r="O17" s="379" t="str">
        <f>+VLOOKUP(N17,[4]Datos!J4:K28,2,)</f>
        <v>MODERADO</v>
      </c>
      <c r="P17" s="380"/>
      <c r="Q17" s="381">
        <v>1</v>
      </c>
      <c r="R17" s="62" t="s">
        <v>279</v>
      </c>
      <c r="S17" s="62" t="s">
        <v>280</v>
      </c>
      <c r="T17" s="62" t="s">
        <v>281</v>
      </c>
      <c r="U17" s="62" t="s">
        <v>282</v>
      </c>
      <c r="V17" s="62" t="s">
        <v>283</v>
      </c>
      <c r="W17" s="62" t="s">
        <v>284</v>
      </c>
      <c r="X17" s="274" t="str">
        <f>IF(OR(Y17="Preventivo",Y17="Detectivo"),"Probabilidad",IF(Y17="Correctivo","Impacto",""))</f>
        <v>Probabilidad</v>
      </c>
      <c r="Y17" s="275" t="s">
        <v>76</v>
      </c>
      <c r="Z17" s="275" t="s">
        <v>77</v>
      </c>
      <c r="AA17" s="55" t="str">
        <f t="shared" ref="AA17:AA19" si="0">IF(AND(Y17="Preventivo",Z17="Automático"),"50%",IF(AND(Y17="Preventivo",Z17="Manual"),"40%",IF(AND(Y17="Detectivo",Z17="Automático"),"40%",IF(AND(Y17="Detectivo",Z17="Manual"),"30%",IF(AND(Y17="Correctivo",Z17="Automático"),"35%",IF(AND(Y17="Correctivo",Z17="Manual"),"25%",""))))))</f>
        <v>40%</v>
      </c>
      <c r="AB17" s="56" t="s">
        <v>78</v>
      </c>
      <c r="AC17" s="56" t="s">
        <v>285</v>
      </c>
      <c r="AD17" s="275" t="s">
        <v>80</v>
      </c>
      <c r="AE17" s="56" t="s">
        <v>81</v>
      </c>
      <c r="AF17" s="56" t="str">
        <f>W17</f>
        <v>Actas de reunión y/o listados de asistencias 
Correos electrónicos de alerta y actas de reunión de seguimiento (cuando aplique).</v>
      </c>
      <c r="AG17" s="57">
        <v>0.36</v>
      </c>
      <c r="AH17" s="58" t="s">
        <v>286</v>
      </c>
      <c r="AI17" s="11">
        <v>0.36</v>
      </c>
      <c r="AJ17" s="59" t="s">
        <v>119</v>
      </c>
      <c r="AK17" s="57">
        <v>0.4</v>
      </c>
      <c r="AL17" s="60" t="s">
        <v>287</v>
      </c>
      <c r="AM17" s="382" t="str">
        <f>+VLOOKUP(AL17,[4]Datos!$J$4:$K$28,2,)</f>
        <v>MODERADO</v>
      </c>
      <c r="AN17" s="383" t="s">
        <v>82</v>
      </c>
      <c r="AO17" s="380"/>
      <c r="AP17" s="239" t="s">
        <v>288</v>
      </c>
      <c r="AQ17" s="239" t="s">
        <v>289</v>
      </c>
      <c r="AR17" s="384">
        <v>45945</v>
      </c>
      <c r="AS17" s="385"/>
      <c r="AT17" s="386">
        <v>46035</v>
      </c>
      <c r="AU17" s="226" t="s">
        <v>290</v>
      </c>
      <c r="AV17" s="387" t="s">
        <v>291</v>
      </c>
      <c r="AW17" s="387" t="s">
        <v>86</v>
      </c>
      <c r="AX17" s="388"/>
      <c r="AY17" s="389"/>
      <c r="AZ17" s="390" t="s">
        <v>292</v>
      </c>
      <c r="BA17" s="391" t="s">
        <v>293</v>
      </c>
    </row>
    <row r="18" spans="1:53" ht="408.75" customHeight="1" thickBot="1">
      <c r="A18" s="237"/>
      <c r="B18" s="373"/>
      <c r="C18" s="374"/>
      <c r="D18" s="374"/>
      <c r="E18" s="374"/>
      <c r="F18" s="374"/>
      <c r="G18" s="237"/>
      <c r="H18" s="375"/>
      <c r="I18" s="376"/>
      <c r="J18" s="377"/>
      <c r="K18" s="378"/>
      <c r="L18" s="375"/>
      <c r="M18" s="376"/>
      <c r="N18" s="376"/>
      <c r="O18" s="379"/>
      <c r="P18" s="380"/>
      <c r="Q18" s="381">
        <v>2</v>
      </c>
      <c r="R18" s="62" t="s">
        <v>294</v>
      </c>
      <c r="S18" s="62" t="s">
        <v>295</v>
      </c>
      <c r="T18" s="62" t="s">
        <v>296</v>
      </c>
      <c r="U18" s="62" t="s">
        <v>297</v>
      </c>
      <c r="V18" s="62" t="s">
        <v>298</v>
      </c>
      <c r="W18" s="62" t="s">
        <v>299</v>
      </c>
      <c r="X18" s="274" t="str">
        <f t="shared" ref="X18:X19" si="1">IF(OR(Y18="Preventivo",Y18="Detectivo"),"Probabilidad",IF(Y18="Correctivo","Impacto",""))</f>
        <v>Probabilidad</v>
      </c>
      <c r="Y18" s="275" t="s">
        <v>101</v>
      </c>
      <c r="Z18" s="275" t="s">
        <v>77</v>
      </c>
      <c r="AA18" s="55" t="str">
        <f t="shared" si="0"/>
        <v>30%</v>
      </c>
      <c r="AB18" s="56" t="s">
        <v>78</v>
      </c>
      <c r="AC18" s="56" t="s">
        <v>300</v>
      </c>
      <c r="AD18" s="275" t="s">
        <v>80</v>
      </c>
      <c r="AE18" s="56" t="s">
        <v>81</v>
      </c>
      <c r="AF18" s="56" t="str">
        <f>W18</f>
        <v>Informe de gestión - correo electrónico con el VoBo del informe de gestión  
Correos electrónicos con solicitud de ajustes  (cuando aplique)</v>
      </c>
      <c r="AG18" s="392">
        <v>0.216</v>
      </c>
      <c r="AH18" s="58" t="s">
        <v>286</v>
      </c>
      <c r="AI18" s="11">
        <v>0.216</v>
      </c>
      <c r="AJ18" s="59" t="s">
        <v>119</v>
      </c>
      <c r="AK18" s="393">
        <v>0.4</v>
      </c>
      <c r="AL18" s="60" t="s">
        <v>287</v>
      </c>
      <c r="AM18" s="382" t="str">
        <f>+VLOOKUP(AL18,[4]Datos!$J$4:$K$28,2,)</f>
        <v>MODERADO</v>
      </c>
      <c r="AN18" s="383"/>
      <c r="AO18" s="380"/>
      <c r="AP18" s="239"/>
      <c r="AQ18" s="239"/>
      <c r="AR18" s="384"/>
      <c r="AS18" s="385"/>
      <c r="AT18" s="386">
        <v>46035</v>
      </c>
      <c r="AU18" s="226" t="s">
        <v>301</v>
      </c>
      <c r="AV18" s="394"/>
      <c r="AW18" s="394"/>
      <c r="AX18" s="388"/>
      <c r="AY18" s="389"/>
      <c r="AZ18" s="395"/>
      <c r="BA18" s="396" t="s">
        <v>302</v>
      </c>
    </row>
    <row r="19" spans="1:53" ht="353.25" customHeight="1" thickBot="1">
      <c r="A19" s="237"/>
      <c r="B19" s="373"/>
      <c r="C19" s="374"/>
      <c r="D19" s="374"/>
      <c r="E19" s="374"/>
      <c r="F19" s="374"/>
      <c r="G19" s="237"/>
      <c r="H19" s="375"/>
      <c r="I19" s="376"/>
      <c r="J19" s="377"/>
      <c r="K19" s="378"/>
      <c r="L19" s="375"/>
      <c r="M19" s="376"/>
      <c r="N19" s="376"/>
      <c r="O19" s="379"/>
      <c r="P19" s="380"/>
      <c r="Q19" s="381">
        <v>3</v>
      </c>
      <c r="R19" s="62" t="s">
        <v>303</v>
      </c>
      <c r="S19" s="62" t="s">
        <v>304</v>
      </c>
      <c r="T19" s="67" t="s">
        <v>305</v>
      </c>
      <c r="U19" s="62" t="s">
        <v>306</v>
      </c>
      <c r="V19" s="62" t="s">
        <v>307</v>
      </c>
      <c r="W19" s="62" t="s">
        <v>308</v>
      </c>
      <c r="X19" s="274" t="str">
        <f t="shared" si="1"/>
        <v>Impacto</v>
      </c>
      <c r="Y19" s="275" t="s">
        <v>109</v>
      </c>
      <c r="Z19" s="275" t="s">
        <v>77</v>
      </c>
      <c r="AA19" s="55" t="str">
        <f t="shared" si="0"/>
        <v>25%</v>
      </c>
      <c r="AB19" s="56" t="s">
        <v>78</v>
      </c>
      <c r="AC19" s="56" t="s">
        <v>309</v>
      </c>
      <c r="AD19" s="275" t="s">
        <v>80</v>
      </c>
      <c r="AE19" s="56" t="s">
        <v>81</v>
      </c>
      <c r="AF19" s="56" t="str">
        <f>W19</f>
        <v>Plan de mejoramiento formulado
Correo electrónico con solicitud de mesa de trabajo y acta de reunión  (cuando aplique)</v>
      </c>
      <c r="AG19" s="397">
        <v>0.216</v>
      </c>
      <c r="AH19" s="58" t="s">
        <v>286</v>
      </c>
      <c r="AI19" s="11">
        <v>0.216</v>
      </c>
      <c r="AJ19" s="59" t="s">
        <v>119</v>
      </c>
      <c r="AK19" s="398">
        <v>0.30000000000000004</v>
      </c>
      <c r="AL19" s="60" t="s">
        <v>287</v>
      </c>
      <c r="AM19" s="382" t="str">
        <f>+VLOOKUP(AL19,[4]Datos!$J$4:$K$28,2,)</f>
        <v>MODERADO</v>
      </c>
      <c r="AN19" s="383"/>
      <c r="AO19" s="380"/>
      <c r="AP19" s="239"/>
      <c r="AQ19" s="239"/>
      <c r="AR19" s="384"/>
      <c r="AS19" s="385"/>
      <c r="AT19" s="386">
        <v>46035</v>
      </c>
      <c r="AU19" s="226" t="s">
        <v>310</v>
      </c>
      <c r="AV19" s="399"/>
      <c r="AW19" s="399"/>
      <c r="AX19" s="388"/>
      <c r="AY19" s="389"/>
      <c r="AZ19" s="400"/>
      <c r="BA19" s="396" t="s">
        <v>311</v>
      </c>
    </row>
    <row r="20" spans="1:53" ht="93.75" customHeight="1">
      <c r="B20" s="401"/>
      <c r="C20" s="402"/>
      <c r="D20" s="402"/>
      <c r="E20" s="402"/>
      <c r="F20" s="402"/>
      <c r="G20" s="401"/>
      <c r="H20" s="401"/>
      <c r="I20" s="403"/>
      <c r="J20" s="404"/>
      <c r="K20" s="405"/>
      <c r="L20" s="401"/>
      <c r="M20" s="403"/>
      <c r="N20" s="403"/>
      <c r="O20" s="406"/>
      <c r="P20" s="316"/>
      <c r="Q20" s="407"/>
      <c r="R20" s="315"/>
      <c r="S20" s="315"/>
      <c r="T20" s="315"/>
      <c r="U20" s="315"/>
      <c r="V20" s="315"/>
      <c r="W20" s="315"/>
      <c r="X20" s="407"/>
      <c r="Y20" s="408"/>
      <c r="Z20" s="408"/>
      <c r="AA20" s="25"/>
      <c r="AB20" s="27"/>
      <c r="AC20" s="27"/>
      <c r="AD20" s="408"/>
      <c r="AE20" s="27"/>
      <c r="AF20" s="27"/>
      <c r="AG20" s="25"/>
      <c r="AH20" s="408"/>
      <c r="AI20" s="409"/>
      <c r="AJ20" s="410"/>
      <c r="AK20" s="25"/>
      <c r="AL20" s="411"/>
      <c r="AM20" s="412"/>
      <c r="AN20" s="413"/>
      <c r="AO20" s="316"/>
      <c r="AP20" s="414"/>
      <c r="AQ20" s="414"/>
      <c r="AR20" s="414"/>
      <c r="AT20" s="415"/>
      <c r="AU20" s="416"/>
      <c r="AV20" s="417"/>
      <c r="AW20" s="418"/>
      <c r="AX20" s="419"/>
      <c r="AY20" s="333"/>
      <c r="AZ20" s="417"/>
      <c r="BA20" s="318"/>
    </row>
    <row r="21" spans="1:53" ht="20.25">
      <c r="A21" s="420" t="s">
        <v>117</v>
      </c>
      <c r="B21" s="420"/>
      <c r="C21" s="420"/>
      <c r="D21" s="420"/>
      <c r="E21" s="420"/>
      <c r="F21" s="420"/>
      <c r="G21" s="420"/>
      <c r="H21" s="420"/>
      <c r="P21" s="316"/>
      <c r="BA21" s="422" t="s">
        <v>118</v>
      </c>
    </row>
    <row r="22" spans="1:53">
      <c r="P22" s="316"/>
    </row>
    <row r="23" spans="1:53">
      <c r="P23" s="316"/>
    </row>
    <row r="24" spans="1:53">
      <c r="P24" s="316"/>
    </row>
    <row r="25" spans="1:53">
      <c r="P25" s="316"/>
    </row>
    <row r="26" spans="1:53">
      <c r="P26" s="316"/>
    </row>
    <row r="27" spans="1:53">
      <c r="P27" s="316"/>
    </row>
    <row r="28" spans="1:53">
      <c r="P28" s="316"/>
    </row>
    <row r="29" spans="1:53">
      <c r="P29" s="316"/>
    </row>
  </sheetData>
  <mergeCells count="51">
    <mergeCell ref="AW17:AW19"/>
    <mergeCell ref="AX17:AX19"/>
    <mergeCell ref="AZ17:AZ19"/>
    <mergeCell ref="A21:H21"/>
    <mergeCell ref="O17:O19"/>
    <mergeCell ref="AN17:AN19"/>
    <mergeCell ref="AP17:AP19"/>
    <mergeCell ref="AQ17:AQ19"/>
    <mergeCell ref="AR17:AR19"/>
    <mergeCell ref="AV17:AV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0">
    <cfRule type="cellIs" dxfId="79" priority="20" operator="equal">
      <formula>"Muy Alta"</formula>
    </cfRule>
    <cfRule type="cellIs" dxfId="78" priority="21" operator="equal">
      <formula>"Alta"</formula>
    </cfRule>
    <cfRule type="cellIs" dxfId="77" priority="22" operator="equal">
      <formula>"Media"</formula>
    </cfRule>
    <cfRule type="cellIs" dxfId="76" priority="23" operator="equal">
      <formula>"Muy Baja"</formula>
    </cfRule>
    <cfRule type="cellIs" dxfId="75" priority="24" operator="equal">
      <formula>"Baja"</formula>
    </cfRule>
  </conditionalFormatting>
  <conditionalFormatting sqref="L17:L20">
    <cfRule type="cellIs" dxfId="74" priority="15" operator="equal">
      <formula>"Leve"</formula>
    </cfRule>
    <cfRule type="cellIs" dxfId="73" priority="16" operator="equal">
      <formula>"Catastrófico"</formula>
    </cfRule>
    <cfRule type="cellIs" dxfId="72" priority="17" operator="equal">
      <formula>"Mayor"</formula>
    </cfRule>
    <cfRule type="cellIs" dxfId="71" priority="18" operator="equal">
      <formula>"Moderado"</formula>
    </cfRule>
    <cfRule type="cellIs" dxfId="70" priority="19" operator="equal">
      <formula>"Menor"</formula>
    </cfRule>
  </conditionalFormatting>
  <conditionalFormatting sqref="O17:O20 AM17:AM20">
    <cfRule type="cellIs" dxfId="69" priority="11" operator="equal">
      <formula>"EXTREMO"</formula>
    </cfRule>
    <cfRule type="cellIs" dxfId="68" priority="12" operator="equal">
      <formula>"ALTO"</formula>
    </cfRule>
    <cfRule type="cellIs" dxfId="67" priority="13" operator="equal">
      <formula>"BAJO"</formula>
    </cfRule>
    <cfRule type="cellIs" dxfId="66" priority="14" operator="equal">
      <formula>"MODERADO"</formula>
    </cfRule>
  </conditionalFormatting>
  <conditionalFormatting sqref="AH17:AH20">
    <cfRule type="cellIs" dxfId="65" priority="6" operator="equal">
      <formula>"Muy Baja"</formula>
    </cfRule>
    <cfRule type="cellIs" dxfId="64" priority="7" operator="equal">
      <formula>"Baja"</formula>
    </cfRule>
    <cfRule type="cellIs" dxfId="63" priority="8" operator="equal">
      <formula>"Media"</formula>
    </cfRule>
    <cfRule type="cellIs" dxfId="62" priority="9" operator="equal">
      <formula>"Muy Alta"</formula>
    </cfRule>
    <cfRule type="cellIs" dxfId="61" priority="10" operator="equal">
      <formula>"Alta"</formula>
    </cfRule>
  </conditionalFormatting>
  <conditionalFormatting sqref="AJ17:AJ20">
    <cfRule type="cellIs" dxfId="60" priority="1" operator="equal">
      <formula>"Catastrófico"</formula>
    </cfRule>
    <cfRule type="cellIs" dxfId="59" priority="2" operator="equal">
      <formula>"Mayor"</formula>
    </cfRule>
    <cfRule type="cellIs" dxfId="58" priority="3" operator="equal">
      <formula>"Moderado"</formula>
    </cfRule>
    <cfRule type="cellIs" dxfId="57" priority="4" operator="equal">
      <formula>"Menor"</formula>
    </cfRule>
    <cfRule type="cellIs" dxfId="56" priority="5" operator="equal">
      <formula>"Leve"</formula>
    </cfRule>
  </conditionalFormatting>
  <hyperlinks>
    <hyperlink ref="A14:O15" location="Instructivo!A1" display="IDENTIFICACIÓN DEL RIESGO" xr:uid="{0D2312D0-242A-4541-A723-96B83168D107}"/>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6C802-4841-42DF-9D9F-9132F63486AC}">
  <sheetPr>
    <pageSetUpPr fitToPage="1"/>
  </sheetPr>
  <dimension ref="A1:BO29"/>
  <sheetViews>
    <sheetView showGridLines="0" view="pageBreakPreview" topLeftCell="A19" zoomScale="80" zoomScaleNormal="60" zoomScaleSheetLayoutView="80" workbookViewId="0">
      <selection activeCell="A23" sqref="A23:H24"/>
    </sheetView>
  </sheetViews>
  <sheetFormatPr baseColWidth="10" defaultColWidth="11.42578125" defaultRowHeight="15.7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c r="A1" s="80"/>
      <c r="B1" s="81"/>
      <c r="C1" s="86" t="s">
        <v>0</v>
      </c>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8"/>
      <c r="AX1" s="80" t="s">
        <v>1</v>
      </c>
      <c r="AY1" s="81"/>
      <c r="AZ1" s="95" t="s">
        <v>2</v>
      </c>
      <c r="BA1" s="96"/>
    </row>
    <row r="2" spans="1:53" ht="15.75" customHeight="1" thickBot="1">
      <c r="A2" s="82"/>
      <c r="B2" s="83"/>
      <c r="C2" s="89"/>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1"/>
      <c r="AX2" s="84"/>
      <c r="AY2" s="85"/>
      <c r="AZ2" s="97"/>
      <c r="BA2" s="98"/>
    </row>
    <row r="3" spans="1:53" ht="15.75" customHeight="1">
      <c r="A3" s="82"/>
      <c r="B3" s="83"/>
      <c r="C3" s="89"/>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0"/>
      <c r="AS3" s="90"/>
      <c r="AT3" s="90"/>
      <c r="AU3" s="90"/>
      <c r="AV3" s="90"/>
      <c r="AW3" s="91"/>
      <c r="AX3" s="80" t="s">
        <v>3</v>
      </c>
      <c r="AY3" s="81"/>
      <c r="AZ3" s="99" t="s">
        <v>4</v>
      </c>
      <c r="BA3" s="100"/>
    </row>
    <row r="4" spans="1:53" ht="16.5" customHeight="1" thickBot="1">
      <c r="A4" s="82"/>
      <c r="B4" s="83"/>
      <c r="C4" s="92"/>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4"/>
      <c r="AX4" s="84"/>
      <c r="AY4" s="85"/>
      <c r="AZ4" s="101"/>
      <c r="BA4" s="102"/>
    </row>
    <row r="5" spans="1:53" ht="20.45" customHeight="1">
      <c r="A5" s="82"/>
      <c r="B5" s="83"/>
      <c r="C5" s="89" t="s">
        <v>5</v>
      </c>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1"/>
      <c r="AX5" s="80" t="s">
        <v>6</v>
      </c>
      <c r="AY5" s="81"/>
      <c r="AZ5" s="80" t="s">
        <v>128</v>
      </c>
      <c r="BA5" s="81"/>
    </row>
    <row r="6" spans="1:53" ht="15" customHeight="1" thickBot="1">
      <c r="A6" s="82"/>
      <c r="B6" s="83"/>
      <c r="C6" s="89"/>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1"/>
      <c r="AX6" s="84"/>
      <c r="AY6" s="85"/>
      <c r="AZ6" s="84"/>
      <c r="BA6" s="85"/>
    </row>
    <row r="7" spans="1:53" ht="15.75" customHeight="1">
      <c r="A7" s="82"/>
      <c r="B7" s="83"/>
      <c r="C7" s="89"/>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1"/>
      <c r="AX7" s="80" t="s">
        <v>8</v>
      </c>
      <c r="AY7" s="81"/>
      <c r="AZ7" s="119">
        <v>45909</v>
      </c>
      <c r="BA7" s="96"/>
    </row>
    <row r="8" spans="1:53" ht="16.5" customHeight="1" thickBot="1">
      <c r="A8" s="84"/>
      <c r="B8" s="85"/>
      <c r="C8" s="92"/>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4"/>
      <c r="AX8" s="84"/>
      <c r="AY8" s="85"/>
      <c r="AZ8" s="97"/>
      <c r="BA8" s="98"/>
    </row>
    <row r="10" spans="1:53" ht="54" customHeight="1">
      <c r="A10" s="112" t="s">
        <v>9</v>
      </c>
      <c r="B10" s="112"/>
      <c r="C10" s="112"/>
      <c r="D10" s="106" t="s">
        <v>312</v>
      </c>
      <c r="E10" s="107"/>
      <c r="F10" s="107"/>
      <c r="G10" s="107"/>
      <c r="H10" s="107"/>
      <c r="I10" s="107"/>
      <c r="J10" s="107"/>
      <c r="K10" s="107"/>
      <c r="L10" s="107"/>
      <c r="M10" s="108"/>
      <c r="N10" s="8"/>
      <c r="AN10" s="1"/>
      <c r="AO10" s="1"/>
      <c r="AP10" s="1"/>
    </row>
    <row r="11" spans="1:53" s="3" customFormat="1" ht="75" customHeight="1">
      <c r="A11" s="112" t="s">
        <v>11</v>
      </c>
      <c r="B11" s="112"/>
      <c r="C11" s="112"/>
      <c r="D11" s="109" t="s">
        <v>313</v>
      </c>
      <c r="E11" s="110"/>
      <c r="F11" s="110"/>
      <c r="G11" s="110"/>
      <c r="H11" s="110"/>
      <c r="I11" s="110"/>
      <c r="J11" s="110"/>
      <c r="K11" s="110"/>
      <c r="L11" s="110"/>
      <c r="M11" s="111"/>
      <c r="N11" s="9"/>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c r="A12" s="112" t="s">
        <v>13</v>
      </c>
      <c r="B12" s="112"/>
      <c r="C12" s="112"/>
      <c r="D12" s="109" t="s">
        <v>314</v>
      </c>
      <c r="E12" s="110"/>
      <c r="F12" s="110"/>
      <c r="G12" s="110"/>
      <c r="H12" s="110"/>
      <c r="I12" s="110"/>
      <c r="J12" s="110"/>
      <c r="K12" s="110"/>
      <c r="L12" s="110"/>
      <c r="M12" s="111"/>
      <c r="N12" s="9"/>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c r="A13" s="6"/>
      <c r="B13" s="6"/>
      <c r="C13" s="6"/>
      <c r="D13" s="6"/>
      <c r="E13" s="6"/>
      <c r="F13" s="6"/>
      <c r="G13" s="6"/>
      <c r="H13" s="6"/>
      <c r="I13" s="6"/>
      <c r="J13" s="6"/>
      <c r="K13" s="6"/>
      <c r="L13" s="6"/>
      <c r="M13" s="6"/>
      <c r="N13" s="6"/>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c r="A14" s="182" t="s">
        <v>15</v>
      </c>
      <c r="B14" s="183"/>
      <c r="C14" s="183"/>
      <c r="D14" s="183"/>
      <c r="E14" s="183"/>
      <c r="F14" s="183"/>
      <c r="G14" s="183"/>
      <c r="H14" s="183"/>
      <c r="I14" s="183"/>
      <c r="J14" s="183"/>
      <c r="K14" s="183"/>
      <c r="L14" s="183"/>
      <c r="M14" s="183"/>
      <c r="N14" s="184"/>
      <c r="O14" s="185"/>
      <c r="P14" s="2"/>
      <c r="Q14" s="186" t="s">
        <v>16</v>
      </c>
      <c r="R14" s="187"/>
      <c r="S14" s="187"/>
      <c r="T14" s="187"/>
      <c r="U14" s="187"/>
      <c r="V14" s="187"/>
      <c r="W14" s="187"/>
      <c r="X14" s="187"/>
      <c r="Y14" s="188"/>
      <c r="Z14" s="188"/>
      <c r="AA14" s="188"/>
      <c r="AB14" s="188"/>
      <c r="AC14" s="188"/>
      <c r="AD14" s="188"/>
      <c r="AE14" s="188"/>
      <c r="AF14" s="187"/>
      <c r="AG14" s="187"/>
      <c r="AH14" s="187"/>
      <c r="AI14" s="187"/>
      <c r="AJ14" s="187"/>
      <c r="AK14" s="187"/>
      <c r="AL14" s="187"/>
      <c r="AM14" s="187"/>
      <c r="AN14" s="189"/>
      <c r="AO14" s="2"/>
      <c r="AP14" s="190" t="s">
        <v>17</v>
      </c>
      <c r="AQ14" s="191"/>
      <c r="AR14" s="192"/>
      <c r="AT14" s="193" t="s">
        <v>18</v>
      </c>
      <c r="AU14" s="194"/>
      <c r="AV14" s="194"/>
      <c r="AW14" s="194"/>
      <c r="AX14" s="195"/>
      <c r="AY14" s="10"/>
      <c r="AZ14" s="190" t="s">
        <v>19</v>
      </c>
      <c r="BA14" s="192"/>
    </row>
    <row r="15" spans="1:53">
      <c r="A15" s="423"/>
      <c r="B15" s="424"/>
      <c r="C15" s="424"/>
      <c r="D15" s="424"/>
      <c r="E15" s="424"/>
      <c r="F15" s="424"/>
      <c r="G15" s="424"/>
      <c r="H15" s="424"/>
      <c r="I15" s="424"/>
      <c r="J15" s="424"/>
      <c r="K15" s="424"/>
      <c r="L15" s="424"/>
      <c r="M15" s="424"/>
      <c r="N15" s="425"/>
      <c r="O15" s="426"/>
      <c r="P15" s="2"/>
      <c r="Q15" s="427"/>
      <c r="R15" s="428"/>
      <c r="S15" s="428"/>
      <c r="T15" s="428"/>
      <c r="U15" s="428"/>
      <c r="V15" s="428"/>
      <c r="W15" s="428"/>
      <c r="X15" s="428"/>
      <c r="Y15" s="113" t="s">
        <v>20</v>
      </c>
      <c r="Z15" s="114"/>
      <c r="AA15" s="115"/>
      <c r="AB15" s="113" t="s">
        <v>21</v>
      </c>
      <c r="AC15" s="114"/>
      <c r="AD15" s="114"/>
      <c r="AE15" s="114"/>
      <c r="AF15" s="115"/>
      <c r="AG15" s="429"/>
      <c r="AH15" s="429"/>
      <c r="AI15" s="429"/>
      <c r="AJ15" s="429"/>
      <c r="AK15" s="429"/>
      <c r="AL15" s="429"/>
      <c r="AM15" s="429"/>
      <c r="AN15" s="430"/>
      <c r="AO15" s="2"/>
      <c r="AP15" s="431"/>
      <c r="AQ15" s="130"/>
      <c r="AR15" s="432"/>
      <c r="AT15" s="433"/>
      <c r="AU15" s="130"/>
      <c r="AV15" s="130"/>
      <c r="AW15" s="130"/>
      <c r="AX15" s="434"/>
      <c r="AY15" s="10"/>
      <c r="AZ15" s="431"/>
      <c r="BA15" s="432"/>
    </row>
    <row r="16" spans="1:53" s="5" customFormat="1" ht="166.5" customHeight="1" thickBot="1">
      <c r="A16" s="435" t="s">
        <v>22</v>
      </c>
      <c r="B16" s="351" t="s">
        <v>23</v>
      </c>
      <c r="C16" s="436" t="s">
        <v>24</v>
      </c>
      <c r="D16" s="436" t="s">
        <v>25</v>
      </c>
      <c r="E16" s="437" t="s">
        <v>26</v>
      </c>
      <c r="F16" s="438" t="s">
        <v>27</v>
      </c>
      <c r="G16" s="352" t="s">
        <v>28</v>
      </c>
      <c r="H16" s="437" t="s">
        <v>29</v>
      </c>
      <c r="I16" s="436" t="s">
        <v>30</v>
      </c>
      <c r="J16" s="436" t="s">
        <v>31</v>
      </c>
      <c r="K16" s="437" t="s">
        <v>32</v>
      </c>
      <c r="L16" s="437" t="s">
        <v>33</v>
      </c>
      <c r="M16" s="436" t="s">
        <v>30</v>
      </c>
      <c r="N16" s="436" t="s">
        <v>34</v>
      </c>
      <c r="O16" s="439" t="s">
        <v>35</v>
      </c>
      <c r="P16" s="2"/>
      <c r="Q16" s="440" t="s">
        <v>36</v>
      </c>
      <c r="R16" s="12" t="s">
        <v>37</v>
      </c>
      <c r="S16" s="12" t="s">
        <v>38</v>
      </c>
      <c r="T16" s="12" t="s">
        <v>39</v>
      </c>
      <c r="U16" s="12" t="s">
        <v>40</v>
      </c>
      <c r="V16" s="12" t="s">
        <v>315</v>
      </c>
      <c r="W16" s="12" t="s">
        <v>42</v>
      </c>
      <c r="X16" s="441" t="s">
        <v>43</v>
      </c>
      <c r="Y16" s="442" t="s">
        <v>44</v>
      </c>
      <c r="Z16" s="442" t="s">
        <v>45</v>
      </c>
      <c r="AA16" s="443" t="s">
        <v>46</v>
      </c>
      <c r="AB16" s="144" t="s">
        <v>47</v>
      </c>
      <c r="AC16" s="444"/>
      <c r="AD16" s="443" t="s">
        <v>48</v>
      </c>
      <c r="AE16" s="445" t="s">
        <v>49</v>
      </c>
      <c r="AF16" s="446"/>
      <c r="AG16" s="447" t="s">
        <v>50</v>
      </c>
      <c r="AH16" s="447" t="s">
        <v>51</v>
      </c>
      <c r="AI16" s="447" t="s">
        <v>30</v>
      </c>
      <c r="AJ16" s="447" t="s">
        <v>52</v>
      </c>
      <c r="AK16" s="447" t="s">
        <v>30</v>
      </c>
      <c r="AL16" s="447" t="s">
        <v>34</v>
      </c>
      <c r="AM16" s="447" t="s">
        <v>53</v>
      </c>
      <c r="AN16" s="439" t="s">
        <v>54</v>
      </c>
      <c r="AO16" s="2"/>
      <c r="AP16" s="448" t="s">
        <v>55</v>
      </c>
      <c r="AQ16" s="49" t="s">
        <v>56</v>
      </c>
      <c r="AR16" s="449" t="s">
        <v>57</v>
      </c>
      <c r="AT16" s="450" t="s">
        <v>58</v>
      </c>
      <c r="AU16" s="451" t="s">
        <v>59</v>
      </c>
      <c r="AV16" s="451" t="s">
        <v>60</v>
      </c>
      <c r="AW16" s="451" t="s">
        <v>61</v>
      </c>
      <c r="AX16" s="452" t="s">
        <v>62</v>
      </c>
      <c r="AY16" s="453"/>
      <c r="AZ16" s="454" t="s">
        <v>63</v>
      </c>
      <c r="BA16" s="455" t="s">
        <v>64</v>
      </c>
    </row>
    <row r="17" spans="1:67" ht="409.5" customHeight="1">
      <c r="A17" s="213">
        <v>1</v>
      </c>
      <c r="B17" s="456" t="s">
        <v>65</v>
      </c>
      <c r="C17" s="457" t="s">
        <v>316</v>
      </c>
      <c r="D17" s="458" t="s">
        <v>317</v>
      </c>
      <c r="E17" s="459" t="s">
        <v>318</v>
      </c>
      <c r="F17" s="138"/>
      <c r="G17" s="460">
        <v>365</v>
      </c>
      <c r="H17" s="141" t="str">
        <f>IF(G17&lt;=0,"",IF(G17&lt;=2,"Muy Baja",IF(G17&lt;=24,"Baja",IF(G17&lt;=500,"Media",IF(G17&lt;=5000,"Alta","Muy Alta")))))</f>
        <v>Media</v>
      </c>
      <c r="I17" s="147">
        <f>IF(H17="","",IF(H17="Muy Baja",0.2,IF(H17="Baja",0.4,IF(H17="Media",0.6,IF(H17="Alta",0.8,IF(H17="Muy Alta",1,))))))</f>
        <v>0.6</v>
      </c>
      <c r="J17" s="461" t="s">
        <v>125</v>
      </c>
      <c r="K17" s="462" t="str">
        <f>+J17</f>
        <v>El riesgo afecta la imagen de la entidad con algunos usuarios de relevancia frente al logro de los objetivos</v>
      </c>
      <c r="L17" s="141" t="s">
        <v>120</v>
      </c>
      <c r="M17" s="147">
        <f>IF(L17="","",IF(L17="Leve",0.2,IF(L17="Menor",0.4,IF(L17="Moderado",0.6,IF(L17="Mayor",0.8,IF(L17="Catastrófico",1,))))))</f>
        <v>0.6</v>
      </c>
      <c r="N17" s="147" t="str">
        <f>+CONCATENATE(H17, " - ", L17)</f>
        <v>Media - Moderado</v>
      </c>
      <c r="O17" s="463" t="str">
        <f>+VLOOKUP(N17,[5]Datos!J4:K28,2,)</f>
        <v>MODERADO</v>
      </c>
      <c r="P17" s="464"/>
      <c r="Q17" s="465">
        <v>1</v>
      </c>
      <c r="R17" s="77" t="s">
        <v>319</v>
      </c>
      <c r="S17" s="466" t="s">
        <v>320</v>
      </c>
      <c r="T17" s="77" t="s">
        <v>321</v>
      </c>
      <c r="U17" s="77" t="s">
        <v>322</v>
      </c>
      <c r="V17" s="77" t="s">
        <v>323</v>
      </c>
      <c r="W17" s="77" t="s">
        <v>324</v>
      </c>
      <c r="X17" s="53" t="str">
        <f>IF(OR(Y17="Preventivo",Y17="Detectivo"),"Probabilidad",IF(Y17="Correctivo","Impacto",""))</f>
        <v>Probabilidad</v>
      </c>
      <c r="Y17" s="54" t="s">
        <v>76</v>
      </c>
      <c r="Z17" s="54" t="s">
        <v>77</v>
      </c>
      <c r="AA17" s="55" t="str">
        <f t="shared" ref="AA17:AA23" si="0">IF(AND(Y17="Preventivo",Z17="Automático"),"50%",IF(AND(Y17="Preventivo",Z17="Manual"),"40%",IF(AND(Y17="Detectivo",Z17="Automático"),"40%",IF(AND(Y17="Detectivo",Z17="Manual"),"30%",IF(AND(Y17="Correctivo",Z17="Automático"),"35%",IF(AND(Y17="Correctivo",Z17="Manual"),"25%",""))))))</f>
        <v>40%</v>
      </c>
      <c r="AB17" s="7" t="s">
        <v>78</v>
      </c>
      <c r="AC17" s="7" t="s">
        <v>223</v>
      </c>
      <c r="AD17" s="54" t="s">
        <v>80</v>
      </c>
      <c r="AE17" s="7" t="s">
        <v>81</v>
      </c>
      <c r="AF17" s="56" t="str">
        <f>+W17</f>
        <v>Actas de reunión del CIGD ( Con la aprobación o no aprobación del PETI) - Plan Estratégico de Tecnología de la Información PETI final</v>
      </c>
      <c r="AG17" s="57">
        <f>IFERROR(IF(X17="Probabilidad",(I17-(+I17*AA17)),IF(X17="Impacto",I17,"")),"")</f>
        <v>0.36</v>
      </c>
      <c r="AH17" s="58" t="str">
        <f t="shared" ref="AH17:AH23" si="1">IFERROR(IF(AG17="","",IF(AG17&lt;=0.2,"Muy Baja",IF(AG17&lt;=0.4,"Baja",IF(AG17&lt;=0.6,"Media",IF(AG17&lt;=0.8,"Alta","Muy Alta"))))),"")</f>
        <v>Baja</v>
      </c>
      <c r="AI17" s="11">
        <f>I17-(AA17*I17)</f>
        <v>0.36</v>
      </c>
      <c r="AJ17" s="59" t="str">
        <f t="shared" ref="AJ17:AJ23" si="2">IFERROR(IF(AK17="","",IF(AK17&lt;=0.2,"Leve",IF(AK17&lt;=0.4,"Menor",IF(AK17&lt;=0.6,"Moderado",IF(AK17&lt;=0.8,"Mayor","Catastrófico"))))),"")</f>
        <v>Moderado</v>
      </c>
      <c r="AK17" s="57">
        <f>IFERROR(IF(X17="Impacto",(M17-(+M17*AA17)),IF(X17="Probabilidad",M17,"")),"")</f>
        <v>0.6</v>
      </c>
      <c r="AL17" s="60" t="str">
        <f>+CONCATENATE(AH17, " - ", AJ17)</f>
        <v>Baja - Moderado</v>
      </c>
      <c r="AM17" s="61" t="str">
        <f>+VLOOKUP(AL17,[6]Datos!$J$4:$K$28,2,)</f>
        <v>MODERADO</v>
      </c>
      <c r="AN17" s="467" t="s">
        <v>82</v>
      </c>
      <c r="AO17" s="464"/>
      <c r="AP17" s="468" t="s">
        <v>325</v>
      </c>
      <c r="AQ17" s="469" t="s">
        <v>326</v>
      </c>
      <c r="AR17" s="470">
        <v>46021</v>
      </c>
      <c r="AT17" s="471">
        <v>46029</v>
      </c>
      <c r="AU17" s="246" t="s">
        <v>327</v>
      </c>
      <c r="AV17" s="472" t="s">
        <v>328</v>
      </c>
      <c r="AW17" s="473" t="s">
        <v>208</v>
      </c>
      <c r="AX17" s="474" t="s">
        <v>329</v>
      </c>
      <c r="AY17" s="453"/>
      <c r="AZ17" s="475" t="s">
        <v>330</v>
      </c>
      <c r="BA17" s="476" t="s">
        <v>331</v>
      </c>
      <c r="BO17" t="s">
        <v>332</v>
      </c>
    </row>
    <row r="18" spans="1:67" ht="353.25" customHeight="1" thickBot="1">
      <c r="A18" s="213"/>
      <c r="B18" s="477"/>
      <c r="C18" s="478"/>
      <c r="D18" s="479"/>
      <c r="E18" s="480"/>
      <c r="F18" s="139"/>
      <c r="G18" s="133"/>
      <c r="H18" s="142"/>
      <c r="I18" s="148"/>
      <c r="J18" s="481"/>
      <c r="K18" s="482"/>
      <c r="L18" s="142"/>
      <c r="M18" s="148"/>
      <c r="N18" s="148"/>
      <c r="O18" s="483"/>
      <c r="P18" s="2"/>
      <c r="Q18" s="484">
        <v>2</v>
      </c>
      <c r="R18" s="64" t="s">
        <v>319</v>
      </c>
      <c r="S18" s="466" t="s">
        <v>333</v>
      </c>
      <c r="T18" s="64" t="s">
        <v>334</v>
      </c>
      <c r="U18" s="64" t="s">
        <v>335</v>
      </c>
      <c r="V18" s="64" t="s">
        <v>336</v>
      </c>
      <c r="W18" s="64" t="s">
        <v>337</v>
      </c>
      <c r="X18" s="485" t="str">
        <f t="shared" ref="X18:X19" si="3">IF(OR(Y18="Preventivo",Y18="Detectivo"),"Probabilidad",IF(Y18="Correctivo","Impacto",""))</f>
        <v>Probabilidad</v>
      </c>
      <c r="Y18" s="54" t="s">
        <v>76</v>
      </c>
      <c r="Z18" s="54" t="s">
        <v>77</v>
      </c>
      <c r="AA18" s="55" t="str">
        <f t="shared" si="0"/>
        <v>40%</v>
      </c>
      <c r="AB18" s="7" t="s">
        <v>78</v>
      </c>
      <c r="AC18" s="7" t="s">
        <v>223</v>
      </c>
      <c r="AD18" s="54" t="s">
        <v>80</v>
      </c>
      <c r="AE18" s="7" t="s">
        <v>81</v>
      </c>
      <c r="AF18" s="7" t="str">
        <f>+W18</f>
        <v>Matriz de seguimiento al Plan Anual de Adquisiciones.</v>
      </c>
      <c r="AG18" s="392">
        <f t="shared" ref="AG18:AG19" si="4">IFERROR(IF(AND(X17="Probabilidad",X18="Probabilidad"),(AI17-(+AI17*AA18)),IF(X18="Probabilidad",($I$17-(+$I$17*AA18)),IF(X18="Impacto",AI17,""))),"")</f>
        <v>0.216</v>
      </c>
      <c r="AH18" s="58" t="str">
        <f t="shared" si="1"/>
        <v>Baja</v>
      </c>
      <c r="AI18" s="11">
        <f t="shared" ref="AI18:AI19" si="5">+AG18</f>
        <v>0.216</v>
      </c>
      <c r="AJ18" s="59" t="str">
        <f t="shared" si="2"/>
        <v>Moderado</v>
      </c>
      <c r="AK18" s="393">
        <f t="shared" ref="AK18:AK19" si="6">IFERROR(IF(AND(X17="Impacto",X17="Impacto"),(AK17-(+AK17*AA18)),IF(X18="Impacto",($M$17-(+$M$17*AA18)),IF(X18="Probabilidad",AK17,""))),"")</f>
        <v>0.6</v>
      </c>
      <c r="AL18" s="60" t="str">
        <f t="shared" ref="AL18:AL19" si="7">+CONCATENATE(AH18, " - ", AJ18)</f>
        <v>Baja - Moderado</v>
      </c>
      <c r="AM18" s="61" t="str">
        <f>+VLOOKUP(AL18,[6]Datos!$J$4:$K$28,2,)</f>
        <v>MODERADO</v>
      </c>
      <c r="AN18" s="486"/>
      <c r="AO18" s="2"/>
      <c r="AP18" s="487"/>
      <c r="AQ18" s="469"/>
      <c r="AR18" s="470"/>
      <c r="AT18" s="471">
        <v>46029</v>
      </c>
      <c r="AU18" s="488" t="s">
        <v>338</v>
      </c>
      <c r="AV18" s="489"/>
      <c r="AW18" s="490"/>
      <c r="AX18" s="491"/>
      <c r="AY18" s="453"/>
      <c r="AZ18" s="492"/>
      <c r="BA18" s="493"/>
    </row>
    <row r="19" spans="1:67" ht="409.5" customHeight="1">
      <c r="A19" s="213"/>
      <c r="B19" s="477"/>
      <c r="C19" s="478"/>
      <c r="D19" s="479"/>
      <c r="E19" s="480"/>
      <c r="F19" s="139"/>
      <c r="G19" s="133"/>
      <c r="H19" s="142"/>
      <c r="I19" s="148"/>
      <c r="J19" s="481"/>
      <c r="K19" s="482"/>
      <c r="L19" s="142"/>
      <c r="M19" s="148"/>
      <c r="N19" s="148"/>
      <c r="O19" s="483"/>
      <c r="P19" s="2"/>
      <c r="Q19" s="484">
        <v>3</v>
      </c>
      <c r="R19" s="64" t="s">
        <v>339</v>
      </c>
      <c r="S19" s="220" t="s">
        <v>340</v>
      </c>
      <c r="T19" s="64" t="s">
        <v>341</v>
      </c>
      <c r="U19" s="64" t="s">
        <v>342</v>
      </c>
      <c r="V19" s="64" t="s">
        <v>343</v>
      </c>
      <c r="W19" s="220" t="s">
        <v>344</v>
      </c>
      <c r="X19" s="53" t="str">
        <f t="shared" si="3"/>
        <v>Impacto</v>
      </c>
      <c r="Y19" s="54" t="s">
        <v>109</v>
      </c>
      <c r="Z19" s="54" t="s">
        <v>77</v>
      </c>
      <c r="AA19" s="55" t="str">
        <f t="shared" si="0"/>
        <v>25%</v>
      </c>
      <c r="AB19" s="7" t="s">
        <v>78</v>
      </c>
      <c r="AC19" s="7" t="s">
        <v>223</v>
      </c>
      <c r="AD19" s="54" t="s">
        <v>80</v>
      </c>
      <c r="AE19" s="7" t="s">
        <v>81</v>
      </c>
      <c r="AF19" s="7" t="str">
        <f>+W19</f>
        <v>Matriz de seguimiento al Plan Anual de Adquisiciones / Correo electrónico (Cuando aplique)</v>
      </c>
      <c r="AG19" s="494">
        <f t="shared" si="4"/>
        <v>0.216</v>
      </c>
      <c r="AH19" s="495" t="str">
        <f t="shared" si="1"/>
        <v>Baja</v>
      </c>
      <c r="AI19" s="496">
        <f t="shared" si="5"/>
        <v>0.216</v>
      </c>
      <c r="AJ19" s="497" t="str">
        <f t="shared" si="2"/>
        <v>Moderado</v>
      </c>
      <c r="AK19" s="498">
        <f t="shared" si="6"/>
        <v>0.44999999999999996</v>
      </c>
      <c r="AL19" s="499" t="str">
        <f t="shared" si="7"/>
        <v>Baja - Moderado</v>
      </c>
      <c r="AM19" s="500" t="str">
        <f>+VLOOKUP(AL19,[6]Datos!$J$4:$K$28,2,)</f>
        <v>MODERADO</v>
      </c>
      <c r="AN19" s="486"/>
      <c r="AO19" s="2"/>
      <c r="AP19" s="487"/>
      <c r="AQ19" s="469"/>
      <c r="AR19" s="470"/>
      <c r="AT19" s="471">
        <v>46029</v>
      </c>
      <c r="AU19" s="501" t="s">
        <v>345</v>
      </c>
      <c r="AV19" s="502"/>
      <c r="AW19" s="503"/>
      <c r="AX19" s="504"/>
      <c r="AY19" s="453"/>
      <c r="AZ19" s="505"/>
      <c r="BA19" s="506"/>
    </row>
    <row r="20" spans="1:67" ht="93.75" customHeight="1">
      <c r="A20" s="213">
        <v>2</v>
      </c>
      <c r="B20" s="507" t="s">
        <v>65</v>
      </c>
      <c r="C20" s="236" t="s">
        <v>316</v>
      </c>
      <c r="D20" s="236" t="s">
        <v>346</v>
      </c>
      <c r="E20" s="236" t="s">
        <v>347</v>
      </c>
      <c r="F20" s="508"/>
      <c r="G20" s="213">
        <v>365</v>
      </c>
      <c r="H20" s="215" t="str">
        <f>IF(G20&lt;=0,"",IF(G20&lt;=2,"Muy Baja",IF(G20&lt;=24,"Baja",IF(G20&lt;=500,"Media",IF(G20&lt;=5000,"Alta","Muy Alta")))))</f>
        <v>Media</v>
      </c>
      <c r="I20" s="216">
        <f>IF(H20="","",IF(H20="Muy Baja",0.2,IF(H20="Baja",0.4,IF(H20="Media",0.6,IF(H20="Alta",0.8,IF(H20="Muy Alta",1,))))))</f>
        <v>0.6</v>
      </c>
      <c r="J20" s="217" t="s">
        <v>123</v>
      </c>
      <c r="K20" s="509" t="str">
        <f>+J20</f>
        <v>El riesgo afecta la imagen de la entidad con efecto publicitario sostenido a nivel de sector administrativo o distrital</v>
      </c>
      <c r="L20" s="215" t="str">
        <f>+VLOOKUP(K20,[5]Datos!$O$4:$P$15,2,FALSE)</f>
        <v>Mayor</v>
      </c>
      <c r="M20" s="216">
        <f>IF(L20="","",IF(L20="Leve",0.2,IF(L20="Menor",0.4,IF(L20="Moderado",0.6,IF(L20="Mayor",0.8,IF(L20="Catastrófico",1,))))))</f>
        <v>0.8</v>
      </c>
      <c r="N20" s="216" t="str">
        <f>+CONCATENATE(H20, " - ", L20)</f>
        <v>Media - Mayor</v>
      </c>
      <c r="O20" s="219" t="str">
        <f>+VLOOKUP(N20,[5]Datos!J7:K31,2,)</f>
        <v>ALTO</v>
      </c>
      <c r="P20" s="36"/>
      <c r="Q20" s="21">
        <v>1</v>
      </c>
      <c r="R20" s="64" t="s">
        <v>348</v>
      </c>
      <c r="S20" s="220" t="s">
        <v>261</v>
      </c>
      <c r="T20" s="64" t="s">
        <v>349</v>
      </c>
      <c r="U20" s="64" t="s">
        <v>350</v>
      </c>
      <c r="V20" s="64" t="s">
        <v>351</v>
      </c>
      <c r="W20" s="220" t="s">
        <v>352</v>
      </c>
      <c r="X20" s="53" t="str">
        <f>IF(OR(Y20="Preventivo",Y20="Detectivo"),"Probabilidad",IF(Y20="Correctivo","Impacto",""))</f>
        <v>Probabilidad</v>
      </c>
      <c r="Y20" s="54" t="s">
        <v>76</v>
      </c>
      <c r="Z20" s="54" t="s">
        <v>124</v>
      </c>
      <c r="AA20" s="55" t="str">
        <f t="shared" si="0"/>
        <v>50%</v>
      </c>
      <c r="AB20" s="7" t="s">
        <v>78</v>
      </c>
      <c r="AC20" s="7" t="s">
        <v>353</v>
      </c>
      <c r="AD20" s="54" t="s">
        <v>80</v>
      </c>
      <c r="AE20" s="7" t="s">
        <v>81</v>
      </c>
      <c r="AF20" s="7" t="str">
        <f>+W20</f>
        <v xml:space="preserve">Bitacora de Backup </v>
      </c>
      <c r="AG20" s="57">
        <f>IFERROR(IF(X20="Probabilidad",(I20-(+I20*AA20)),IF(X20="Impacto",I20,"")),"")</f>
        <v>0.3</v>
      </c>
      <c r="AH20" s="58" t="str">
        <f t="shared" si="1"/>
        <v>Baja</v>
      </c>
      <c r="AI20" s="11">
        <f>I20-(AA20*I20)</f>
        <v>0.3</v>
      </c>
      <c r="AJ20" s="59" t="str">
        <f t="shared" si="2"/>
        <v>Mayor</v>
      </c>
      <c r="AK20" s="57">
        <f>IFERROR(IF(X20="Impacto",(M20-(+M20*AA20)),IF(X20="Probabilidad",M20,"")),"")</f>
        <v>0.8</v>
      </c>
      <c r="AL20" s="60" t="str">
        <f>+CONCATENATE(AH20, " - ", AJ20)</f>
        <v>Baja - Mayor</v>
      </c>
      <c r="AM20" s="61" t="str">
        <f>+VLOOKUP(AL20,[6]Datos!$J$4:$K$28,2,)</f>
        <v>ALTO</v>
      </c>
      <c r="AN20" s="221" t="s">
        <v>354</v>
      </c>
      <c r="AO20" s="36"/>
      <c r="AP20" s="510" t="s">
        <v>355</v>
      </c>
      <c r="AQ20" s="510" t="s">
        <v>356</v>
      </c>
      <c r="AR20" s="511" t="s">
        <v>357</v>
      </c>
      <c r="AS20" s="40"/>
      <c r="AT20" s="225">
        <v>46029</v>
      </c>
      <c r="AU20" s="512" t="s">
        <v>358</v>
      </c>
      <c r="AV20" s="513" t="s">
        <v>359</v>
      </c>
      <c r="AW20" s="514" t="s">
        <v>359</v>
      </c>
      <c r="AX20" s="515" t="s">
        <v>359</v>
      </c>
      <c r="AY20" s="52"/>
      <c r="AZ20" s="516" t="s">
        <v>360</v>
      </c>
      <c r="BA20" s="517" t="s">
        <v>361</v>
      </c>
    </row>
    <row r="21" spans="1:67" ht="409.5">
      <c r="A21" s="213"/>
      <c r="B21" s="507"/>
      <c r="C21" s="236"/>
      <c r="D21" s="236"/>
      <c r="E21" s="236"/>
      <c r="F21" s="508"/>
      <c r="G21" s="213"/>
      <c r="H21" s="215"/>
      <c r="I21" s="216"/>
      <c r="J21" s="217"/>
      <c r="K21" s="509"/>
      <c r="L21" s="215"/>
      <c r="M21" s="216"/>
      <c r="N21" s="216"/>
      <c r="O21" s="219"/>
      <c r="P21" s="36"/>
      <c r="Q21" s="21">
        <v>2</v>
      </c>
      <c r="R21" s="64" t="s">
        <v>362</v>
      </c>
      <c r="S21" s="220" t="s">
        <v>261</v>
      </c>
      <c r="T21" s="64" t="s">
        <v>363</v>
      </c>
      <c r="U21" s="64" t="s">
        <v>364</v>
      </c>
      <c r="V21" s="64" t="s">
        <v>365</v>
      </c>
      <c r="W21" s="64" t="s">
        <v>366</v>
      </c>
      <c r="X21" s="53" t="str">
        <f>IF(OR(Y21="Preventivo",Y21="Detectivo"),"Probabilidad",IF(Y21="Correctivo","Impacto",""))</f>
        <v>Impacto</v>
      </c>
      <c r="Y21" s="54" t="s">
        <v>109</v>
      </c>
      <c r="Z21" s="54" t="s">
        <v>124</v>
      </c>
      <c r="AA21" s="55" t="str">
        <f t="shared" si="0"/>
        <v>35%</v>
      </c>
      <c r="AB21" s="7" t="s">
        <v>78</v>
      </c>
      <c r="AC21" s="7" t="s">
        <v>367</v>
      </c>
      <c r="AD21" s="54" t="s">
        <v>80</v>
      </c>
      <c r="AE21" s="7" t="s">
        <v>81</v>
      </c>
      <c r="AF21" s="7" t="s">
        <v>366</v>
      </c>
      <c r="AG21" s="11">
        <f t="shared" ref="AG21:AG23" si="8">IFERROR(IF(AND(X20="Probabilidad",X21="Probabilidad"),(AI20-(+AI20*AA21)),IF(X21="Probabilidad",($I$17-(+$I$17*AA21)),IF(X21="Impacto",AI20,""))),"")</f>
        <v>0.3</v>
      </c>
      <c r="AH21" s="58" t="str">
        <f t="shared" si="1"/>
        <v>Baja</v>
      </c>
      <c r="AI21" s="11">
        <f t="shared" ref="AI21:AI23" si="9">+AG21</f>
        <v>0.3</v>
      </c>
      <c r="AJ21" s="59" t="str">
        <f t="shared" si="2"/>
        <v>Menor</v>
      </c>
      <c r="AK21" s="57">
        <f t="shared" ref="AK21:AK23" si="10">IFERROR(IF(AND(X20="Impacto",X20="Impacto"),(AK20-(+AK20*AA21)),IF(X21="Impacto",($M$17-(+$M$17*AA21)),IF(X21="Probabilidad",AK20,""))),"")</f>
        <v>0.39</v>
      </c>
      <c r="AL21" s="60" t="str">
        <f t="shared" ref="AL21:AL23" si="11">+CONCATENATE(AH21, " - ", AJ21)</f>
        <v>Baja - Menor</v>
      </c>
      <c r="AM21" s="61" t="str">
        <f>+VLOOKUP(AL21,[6]Datos!$J$4:$K$28,2,)</f>
        <v>MODERADO</v>
      </c>
      <c r="AN21" s="221"/>
      <c r="AO21" s="36"/>
      <c r="AP21" s="510"/>
      <c r="AQ21" s="510"/>
      <c r="AR21" s="518"/>
      <c r="AS21" s="40"/>
      <c r="AT21" s="225">
        <v>45664</v>
      </c>
      <c r="AU21" s="512" t="s">
        <v>368</v>
      </c>
      <c r="AV21" s="519" t="s">
        <v>369</v>
      </c>
      <c r="AW21" s="513" t="s">
        <v>370</v>
      </c>
      <c r="AX21" s="515" t="s">
        <v>359</v>
      </c>
      <c r="AY21" s="52"/>
      <c r="AZ21" s="516" t="s">
        <v>371</v>
      </c>
      <c r="BA21" s="79" t="s">
        <v>372</v>
      </c>
    </row>
    <row r="22" spans="1:67" ht="409.5">
      <c r="A22" s="213"/>
      <c r="B22" s="507"/>
      <c r="C22" s="236"/>
      <c r="D22" s="236"/>
      <c r="E22" s="236"/>
      <c r="F22" s="508"/>
      <c r="G22" s="213"/>
      <c r="H22" s="215"/>
      <c r="I22" s="216"/>
      <c r="J22" s="217"/>
      <c r="K22" s="509"/>
      <c r="L22" s="215"/>
      <c r="M22" s="216"/>
      <c r="N22" s="216"/>
      <c r="O22" s="219"/>
      <c r="P22" s="36"/>
      <c r="Q22" s="21">
        <v>3</v>
      </c>
      <c r="R22" s="64" t="s">
        <v>373</v>
      </c>
      <c r="S22" s="220" t="s">
        <v>261</v>
      </c>
      <c r="T22" s="64" t="s">
        <v>363</v>
      </c>
      <c r="U22" s="64" t="s">
        <v>374</v>
      </c>
      <c r="V22" s="64" t="s">
        <v>365</v>
      </c>
      <c r="W22" s="64" t="s">
        <v>366</v>
      </c>
      <c r="X22" s="53" t="str">
        <f>IF(OR(Y22="Preventivo",Y22="Detectivo"),"Probabilidad",IF(Y22="Correctivo","Impacto",""))</f>
        <v>Impacto</v>
      </c>
      <c r="Y22" s="54" t="s">
        <v>109</v>
      </c>
      <c r="Z22" s="54" t="s">
        <v>77</v>
      </c>
      <c r="AA22" s="55" t="str">
        <f t="shared" si="0"/>
        <v>25%</v>
      </c>
      <c r="AB22" s="7" t="s">
        <v>78</v>
      </c>
      <c r="AC22" s="7" t="s">
        <v>375</v>
      </c>
      <c r="AD22" s="54" t="s">
        <v>80</v>
      </c>
      <c r="AE22" s="7" t="s">
        <v>81</v>
      </c>
      <c r="AF22" s="7" t="s">
        <v>366</v>
      </c>
      <c r="AG22" s="57">
        <f t="shared" si="8"/>
        <v>0.3</v>
      </c>
      <c r="AH22" s="58" t="str">
        <f t="shared" si="1"/>
        <v>Baja</v>
      </c>
      <c r="AI22" s="11">
        <f t="shared" si="9"/>
        <v>0.3</v>
      </c>
      <c r="AJ22" s="59" t="str">
        <f t="shared" si="2"/>
        <v>Menor</v>
      </c>
      <c r="AK22" s="57">
        <f t="shared" si="10"/>
        <v>0.29249999999999998</v>
      </c>
      <c r="AL22" s="60" t="str">
        <f t="shared" si="11"/>
        <v>Baja - Menor</v>
      </c>
      <c r="AM22" s="61" t="str">
        <f>+VLOOKUP(AL22,[6]Datos!$J$4:$K$28,2,)</f>
        <v>MODERADO</v>
      </c>
      <c r="AN22" s="221"/>
      <c r="AO22" s="36"/>
      <c r="AP22" s="510"/>
      <c r="AQ22" s="510"/>
      <c r="AR22" s="518"/>
      <c r="AS22" s="40"/>
      <c r="AT22" s="225">
        <v>45664</v>
      </c>
      <c r="AU22" s="512" t="s">
        <v>376</v>
      </c>
      <c r="AV22" s="519" t="s">
        <v>377</v>
      </c>
      <c r="AW22" s="513" t="s">
        <v>370</v>
      </c>
      <c r="AX22" s="515" t="s">
        <v>359</v>
      </c>
      <c r="AY22" s="52"/>
      <c r="AZ22" s="516" t="s">
        <v>378</v>
      </c>
      <c r="BA22" s="79" t="s">
        <v>379</v>
      </c>
    </row>
    <row r="23" spans="1:67" ht="210">
      <c r="A23" s="213"/>
      <c r="B23" s="507"/>
      <c r="C23" s="236"/>
      <c r="D23" s="236"/>
      <c r="E23" s="236"/>
      <c r="F23" s="508"/>
      <c r="G23" s="213"/>
      <c r="H23" s="215"/>
      <c r="I23" s="216"/>
      <c r="J23" s="217"/>
      <c r="K23" s="509"/>
      <c r="L23" s="215"/>
      <c r="M23" s="216"/>
      <c r="N23" s="216"/>
      <c r="O23" s="219"/>
      <c r="P23" s="36"/>
      <c r="Q23" s="21">
        <v>4</v>
      </c>
      <c r="R23" s="64" t="s">
        <v>380</v>
      </c>
      <c r="S23" s="220" t="s">
        <v>261</v>
      </c>
      <c r="T23" s="64" t="s">
        <v>381</v>
      </c>
      <c r="U23" s="64" t="s">
        <v>382</v>
      </c>
      <c r="V23" s="64" t="s">
        <v>383</v>
      </c>
      <c r="W23" s="64" t="s">
        <v>384</v>
      </c>
      <c r="X23" s="53" t="str">
        <f>IF(OR(Y23="Preventivo",Y23="Detectivo"),"Probabilidad",IF(Y23="Correctivo","Impacto",""))</f>
        <v>Impacto</v>
      </c>
      <c r="Y23" s="54" t="s">
        <v>109</v>
      </c>
      <c r="Z23" s="54" t="s">
        <v>124</v>
      </c>
      <c r="AA23" s="55" t="str">
        <f t="shared" si="0"/>
        <v>35%</v>
      </c>
      <c r="AB23" s="7" t="s">
        <v>78</v>
      </c>
      <c r="AC23" s="7" t="s">
        <v>385</v>
      </c>
      <c r="AD23" s="54" t="s">
        <v>80</v>
      </c>
      <c r="AE23" s="7" t="s">
        <v>81</v>
      </c>
      <c r="AF23" s="7" t="str">
        <f>+W23</f>
        <v xml:space="preserve">Informe del servicio contratado
Correo electrónico con la situación presentada (Cuando aplique) </v>
      </c>
      <c r="AG23" s="57">
        <f t="shared" si="8"/>
        <v>0.3</v>
      </c>
      <c r="AH23" s="58" t="str">
        <f t="shared" si="1"/>
        <v>Baja</v>
      </c>
      <c r="AI23" s="11">
        <f t="shared" si="9"/>
        <v>0.3</v>
      </c>
      <c r="AJ23" s="59" t="str">
        <f t="shared" si="2"/>
        <v>Leve</v>
      </c>
      <c r="AK23" s="57">
        <f t="shared" si="10"/>
        <v>0.19012499999999999</v>
      </c>
      <c r="AL23" s="60" t="str">
        <f t="shared" si="11"/>
        <v>Baja - Leve</v>
      </c>
      <c r="AM23" s="61" t="str">
        <f>+VLOOKUP(AL23,[6]Datos!$J$4:$K$28,2,)</f>
        <v>BAJO</v>
      </c>
      <c r="AN23" s="221"/>
      <c r="AO23" s="36"/>
      <c r="AP23" s="510"/>
      <c r="AQ23" s="510"/>
      <c r="AR23" s="518"/>
      <c r="AS23" s="40"/>
      <c r="AT23" s="225">
        <v>45664</v>
      </c>
      <c r="AU23" s="512" t="s">
        <v>386</v>
      </c>
      <c r="AV23" s="515" t="s">
        <v>359</v>
      </c>
      <c r="AW23" s="515" t="s">
        <v>359</v>
      </c>
      <c r="AX23" s="515" t="s">
        <v>359</v>
      </c>
      <c r="AY23" s="52"/>
      <c r="AZ23" s="516" t="s">
        <v>387</v>
      </c>
      <c r="BA23" s="79" t="s">
        <v>388</v>
      </c>
    </row>
    <row r="24" spans="1:67">
      <c r="P24" s="2"/>
    </row>
    <row r="25" spans="1:67">
      <c r="P25" s="2"/>
    </row>
    <row r="26" spans="1:67">
      <c r="P26" s="2"/>
    </row>
    <row r="27" spans="1:67">
      <c r="P27" s="2"/>
    </row>
    <row r="28" spans="1:67">
      <c r="P28" s="2"/>
    </row>
    <row r="29" spans="1:67">
      <c r="P29" s="2"/>
    </row>
  </sheetData>
  <mergeCells count="69">
    <mergeCell ref="N20:N23"/>
    <mergeCell ref="O20:O23"/>
    <mergeCell ref="AN20:AN23"/>
    <mergeCell ref="AP20:AP23"/>
    <mergeCell ref="AQ20:AQ23"/>
    <mergeCell ref="AR20:AR23"/>
    <mergeCell ref="H20:H23"/>
    <mergeCell ref="I20:I23"/>
    <mergeCell ref="J20:J23"/>
    <mergeCell ref="K20:K23"/>
    <mergeCell ref="L20:L23"/>
    <mergeCell ref="M20:M23"/>
    <mergeCell ref="AW17:AW19"/>
    <mergeCell ref="AX17:AX19"/>
    <mergeCell ref="AZ17:AZ19"/>
    <mergeCell ref="BA17:BA19"/>
    <mergeCell ref="A20:A23"/>
    <mergeCell ref="B20:B23"/>
    <mergeCell ref="C20:C23"/>
    <mergeCell ref="D20:D23"/>
    <mergeCell ref="E20:E23"/>
    <mergeCell ref="G20:G23"/>
    <mergeCell ref="O17:O19"/>
    <mergeCell ref="AN17:AN19"/>
    <mergeCell ref="AP17:AP19"/>
    <mergeCell ref="AQ17:AQ19"/>
    <mergeCell ref="AR17:AR19"/>
    <mergeCell ref="AV17:AV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51" priority="52" operator="equal">
      <formula>"Muy Alta"</formula>
    </cfRule>
    <cfRule type="cellIs" dxfId="52" priority="53" operator="equal">
      <formula>"Alta"</formula>
    </cfRule>
    <cfRule type="cellIs" dxfId="53" priority="54" operator="equal">
      <formula>"Media"</formula>
    </cfRule>
    <cfRule type="cellIs" dxfId="54" priority="55" operator="equal">
      <formula>"Muy Baja"</formula>
    </cfRule>
    <cfRule type="cellIs" dxfId="55" priority="56" operator="equal">
      <formula>"Baja"</formula>
    </cfRule>
  </conditionalFormatting>
  <conditionalFormatting sqref="L17:L19">
    <cfRule type="cellIs" dxfId="46" priority="47" operator="equal">
      <formula>"Leve"</formula>
    </cfRule>
    <cfRule type="cellIs" dxfId="47" priority="48" operator="equal">
      <formula>"Catastrófico"</formula>
    </cfRule>
    <cfRule type="cellIs" dxfId="48" priority="49" operator="equal">
      <formula>"Mayor"</formula>
    </cfRule>
    <cfRule type="cellIs" dxfId="49" priority="50" operator="equal">
      <formula>"Moderado"</formula>
    </cfRule>
    <cfRule type="cellIs" dxfId="50" priority="51" operator="equal">
      <formula>"Menor"</formula>
    </cfRule>
  </conditionalFormatting>
  <conditionalFormatting sqref="O17:O19">
    <cfRule type="cellIs" dxfId="45" priority="43" operator="equal">
      <formula>"EXTREMO"</formula>
    </cfRule>
    <cfRule type="cellIs" dxfId="44" priority="44" operator="equal">
      <formula>"ALTO"</formula>
    </cfRule>
    <cfRule type="cellIs" dxfId="43" priority="45" operator="equal">
      <formula>"BAJO"</formula>
    </cfRule>
    <cfRule type="cellIs" dxfId="42" priority="46" operator="equal">
      <formula>"MODERADO"</formula>
    </cfRule>
  </conditionalFormatting>
  <conditionalFormatting sqref="AH17:AH19">
    <cfRule type="cellIs" dxfId="37" priority="34" operator="equal">
      <formula>"Muy Baja"</formula>
    </cfRule>
    <cfRule type="cellIs" dxfId="38" priority="35" operator="equal">
      <formula>"Baja"</formula>
    </cfRule>
    <cfRule type="cellIs" dxfId="39" priority="36" operator="equal">
      <formula>"Media"</formula>
    </cfRule>
    <cfRule type="cellIs" dxfId="40" priority="37" operator="equal">
      <formula>"Muy Alta"</formula>
    </cfRule>
    <cfRule type="cellIs" dxfId="41" priority="38" operator="equal">
      <formula>"Alta"</formula>
    </cfRule>
  </conditionalFormatting>
  <conditionalFormatting sqref="AJ17:AJ19">
    <cfRule type="cellIs" dxfId="32" priority="29" operator="equal">
      <formula>"Catastrófico"</formula>
    </cfRule>
    <cfRule type="cellIs" dxfId="33" priority="30" operator="equal">
      <formula>"Mayor"</formula>
    </cfRule>
    <cfRule type="cellIs" dxfId="34" priority="31" operator="equal">
      <formula>"Moderado"</formula>
    </cfRule>
    <cfRule type="cellIs" dxfId="35" priority="32" operator="equal">
      <formula>"Menor"</formula>
    </cfRule>
    <cfRule type="cellIs" dxfId="36" priority="33" operator="equal">
      <formula>"Leve"</formula>
    </cfRule>
  </conditionalFormatting>
  <conditionalFormatting sqref="AM17:AM19">
    <cfRule type="cellIs" dxfId="28" priority="39" operator="equal">
      <formula>"EXTREMO"</formula>
    </cfRule>
    <cfRule type="cellIs" dxfId="31" priority="40" operator="equal">
      <formula>"ALTO"</formula>
    </cfRule>
    <cfRule type="cellIs" dxfId="30" priority="41" operator="equal">
      <formula>"BAJO"</formula>
    </cfRule>
    <cfRule type="cellIs" dxfId="29" priority="42" operator="equal">
      <formula>"MODERADO"</formula>
    </cfRule>
  </conditionalFormatting>
  <conditionalFormatting sqref="H20:H22">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"Muy Baja"</formula>
    </cfRule>
    <cfRule type="cellIs" dxfId="23" priority="28" operator="equal">
      <formula>"Baja"</formula>
    </cfRule>
  </conditionalFormatting>
  <conditionalFormatting sqref="L20:L22">
    <cfRule type="cellIs" dxfId="22" priority="19" operator="equal">
      <formula>"Leve"</formula>
    </cfRule>
    <cfRule type="cellIs" dxfId="21" priority="20" operator="equal">
      <formula>"Catastrófico"</formula>
    </cfRule>
    <cfRule type="cellIs" dxfId="20" priority="21" operator="equal">
      <formula>"Mayor"</formula>
    </cfRule>
    <cfRule type="cellIs" dxfId="19" priority="22" operator="equal">
      <formula>"Moderado"</formula>
    </cfRule>
    <cfRule type="cellIs" dxfId="18" priority="23" operator="equal">
      <formula>"Menor"</formula>
    </cfRule>
  </conditionalFormatting>
  <conditionalFormatting sqref="O20:O22">
    <cfRule type="cellIs" dxfId="17" priority="15" operator="equal">
      <formula>"EXTREMO"</formula>
    </cfRule>
    <cfRule type="cellIs" dxfId="16" priority="16" operator="equal">
      <formula>"ALTO"</formula>
    </cfRule>
    <cfRule type="cellIs" dxfId="15" priority="17" operator="equal">
      <formula>"BAJO"</formula>
    </cfRule>
    <cfRule type="cellIs" dxfId="14" priority="18" operator="equal">
      <formula>"MODERADO"</formula>
    </cfRule>
  </conditionalFormatting>
  <conditionalFormatting sqref="AH20:AH23">
    <cfRule type="cellIs" dxfId="13" priority="6" operator="equal">
      <formula>"Muy Baja"</formula>
    </cfRule>
    <cfRule type="cellIs" dxfId="12" priority="7" operator="equal">
      <formula>"Baja"</formula>
    </cfRule>
    <cfRule type="cellIs" dxfId="11" priority="8" operator="equal">
      <formula>"Media"</formula>
    </cfRule>
    <cfRule type="cellIs" dxfId="10" priority="9" operator="equal">
      <formula>"Muy Alta"</formula>
    </cfRule>
    <cfRule type="cellIs" dxfId="9" priority="10" operator="equal">
      <formula>"Alta"</formula>
    </cfRule>
  </conditionalFormatting>
  <conditionalFormatting sqref="AJ20:AJ23">
    <cfRule type="cellIs" dxfId="8" priority="1" operator="equal">
      <formula>"Catastrófico"</formula>
    </cfRule>
    <cfRule type="cellIs" dxfId="7" priority="2" operator="equal">
      <formula>"Mayor"</formula>
    </cfRule>
    <cfRule type="cellIs" dxfId="6" priority="3" operator="equal">
      <formula>"Moderado"</formula>
    </cfRule>
    <cfRule type="cellIs" dxfId="5" priority="4" operator="equal">
      <formula>"Menor"</formula>
    </cfRule>
    <cfRule type="cellIs" dxfId="4" priority="5" operator="equal">
      <formula>"Leve"</formula>
    </cfRule>
  </conditionalFormatting>
  <conditionalFormatting sqref="AM20:AM23">
    <cfRule type="cellIs" dxfId="3" priority="11" operator="equal">
      <formula>"EXTREMO"</formula>
    </cfRule>
    <cfRule type="cellIs" dxfId="2" priority="12" operator="equal">
      <formula>"ALTO"</formula>
    </cfRule>
    <cfRule type="cellIs" dxfId="1" priority="13" operator="equal">
      <formula>"BAJO"</formula>
    </cfRule>
    <cfRule type="cellIs" dxfId="0" priority="14" operator="equal">
      <formula>"MODERADO"</formula>
    </cfRule>
  </conditionalFormatting>
  <hyperlinks>
    <hyperlink ref="A14:O15" location="Instructivo!A1" display="IDENTIFICACIÓN DEL RIESGO" xr:uid="{9A800822-3864-4FE0-9C34-D286E715DC8D}"/>
  </hyperlinks>
  <pageMargins left="0.70866141732283472" right="0.70866141732283472" top="0.74803149606299213" bottom="0.74803149606299213" header="0.31496062992125984" footer="0.31496062992125984"/>
  <pageSetup paperSize="41" scale="13" orientation="landscape" r:id="rId1"/>
  <colBreaks count="1" manualBreakCount="1">
    <brk id="16" max="2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fd943-4f51-4e42-85af-a07052259448">
      <Terms xmlns="http://schemas.microsoft.com/office/infopath/2007/PartnerControls"/>
    </lcf76f155ced4ddcb4097134ff3c332f>
    <TaxCatchAll xmlns="d8efec78-3424-4c97-abf4-c2ff1d9e6d0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ac766add390fbe93480fcd3f366b7c76">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ce5bce25e497ee0144e0bc875b6449eb"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68E1FF-41B3-49C0-81B2-2BD906D802CA}">
  <ds:schemaRefs>
    <ds:schemaRef ds:uri="http://schemas.microsoft.com/office/2006/metadata/properties"/>
    <ds:schemaRef ds:uri="http://schemas.microsoft.com/office/infopath/2007/PartnerControls"/>
    <ds:schemaRef ds:uri="8befd943-4f51-4e42-85af-a07052259448"/>
    <ds:schemaRef ds:uri="d8efec78-3424-4c97-abf4-c2ff1d9e6d03"/>
  </ds:schemaRefs>
</ds:datastoreItem>
</file>

<file path=customXml/itemProps2.xml><?xml version="1.0" encoding="utf-8"?>
<ds:datastoreItem xmlns:ds="http://schemas.openxmlformats.org/officeDocument/2006/customXml" ds:itemID="{5F874994-C5FB-4F28-83F4-EA28C84D25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4B51BE-A95C-4882-99ED-5A507A0A03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Direccionamiento Estrategico</vt:lpstr>
      <vt:lpstr>Servicio a la Ciudadania</vt:lpstr>
      <vt:lpstr>Comunicacion Estrategica</vt:lpstr>
      <vt:lpstr>Conocimiento y la Innovacion</vt:lpstr>
      <vt:lpstr>Gestion Tics</vt:lpstr>
      <vt:lpstr>'Comunicacion Estrategica'!Área_de_impresión</vt:lpstr>
      <vt:lpstr>'Conocimiento y la Innovacion'!Área_de_impresión</vt:lpstr>
      <vt:lpstr>'Direccionamiento Estrategico'!Área_de_impresión</vt:lpstr>
      <vt:lpstr>'Gestion Tics'!Área_de_impresión</vt:lpstr>
      <vt:lpstr>'Servicio a la Ciudadania'!Área_de_impresión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Willington Granados Herrera</dc:creator>
  <cp:keywords/>
  <dc:description/>
  <cp:lastModifiedBy>Carlos Andres Guerra Jimenez</cp:lastModifiedBy>
  <cp:revision/>
  <dcterms:created xsi:type="dcterms:W3CDTF">2021-05-10T15:52:34Z</dcterms:created>
  <dcterms:modified xsi:type="dcterms:W3CDTF">2026-03-23T13:52:46Z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ies>
</file>